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15570" windowHeight="7935"/>
  </bookViews>
  <sheets>
    <sheet name="OL- generale " sheetId="35" r:id="rId1"/>
    <sheet name="OL- giovanile" sheetId="34" r:id="rId2"/>
    <sheet name="OL- femminile" sheetId="33" r:id="rId3"/>
    <sheet name="OL- canadese" sheetId="32" r:id="rId4"/>
    <sheet name="OL- master" sheetId="31" r:id="rId5"/>
    <sheet name="OL- maratona" sheetId="30" r:id="rId6"/>
  </sheets>
  <definedNames>
    <definedName name="_xlnm.Print_Area" localSheetId="0">'OL- generale '!$A$1:$BD$208</definedName>
    <definedName name="_xlnm.Print_Area" localSheetId="1">'OL- giovanile'!$A$1:$AZ$159</definedName>
    <definedName name="_xlnm.Print_Area" localSheetId="5">'OL- maratona'!$A$1:$AJ$106</definedName>
    <definedName name="_xlnm.Print_Area" localSheetId="4">'OL- master'!$A$1:$AP$159</definedName>
  </definedNames>
  <calcPr calcId="145621"/>
</workbook>
</file>

<file path=xl/calcChain.xml><?xml version="1.0" encoding="utf-8"?>
<calcChain xmlns="http://schemas.openxmlformats.org/spreadsheetml/2006/main">
  <c r="W110" i="31" l="1"/>
  <c r="AK110" i="31"/>
  <c r="AO110" i="31"/>
  <c r="W183" i="35"/>
  <c r="AQ183" i="35"/>
  <c r="BC183" i="35"/>
  <c r="BD183" i="35" l="1"/>
  <c r="AP110" i="31"/>
  <c r="BC120" i="35"/>
  <c r="AQ120" i="35"/>
  <c r="W120" i="35"/>
  <c r="BC42" i="35"/>
  <c r="AQ42" i="35"/>
  <c r="W42" i="35"/>
  <c r="BC31" i="35"/>
  <c r="AQ31" i="35"/>
  <c r="W31" i="35"/>
  <c r="BC133" i="35"/>
  <c r="AQ133" i="35"/>
  <c r="W133" i="35"/>
  <c r="BC123" i="35"/>
  <c r="AQ123" i="35"/>
  <c r="W123" i="35"/>
  <c r="BC136" i="35"/>
  <c r="AQ136" i="35"/>
  <c r="W136" i="35"/>
  <c r="BC158" i="35"/>
  <c r="AQ158" i="35"/>
  <c r="W158" i="35"/>
  <c r="BC157" i="35"/>
  <c r="AQ157" i="35"/>
  <c r="W157" i="35"/>
  <c r="BC79" i="35"/>
  <c r="AQ79" i="35"/>
  <c r="W79" i="35"/>
  <c r="BC142" i="35"/>
  <c r="AQ142" i="35"/>
  <c r="W142" i="35"/>
  <c r="BC116" i="35"/>
  <c r="AQ116" i="35"/>
  <c r="W116" i="35"/>
  <c r="BC154" i="35"/>
  <c r="AQ154" i="35"/>
  <c r="W154" i="35"/>
  <c r="BC132" i="35"/>
  <c r="AQ132" i="35"/>
  <c r="W132" i="35"/>
  <c r="BC128" i="35"/>
  <c r="AQ128" i="35"/>
  <c r="W128" i="35"/>
  <c r="BC110" i="35"/>
  <c r="AQ110" i="35"/>
  <c r="W110" i="35"/>
  <c r="BC169" i="35"/>
  <c r="AQ169" i="35"/>
  <c r="W169" i="35"/>
  <c r="BC75" i="35"/>
  <c r="AQ75" i="35"/>
  <c r="W75" i="35"/>
  <c r="BC130" i="35"/>
  <c r="AQ130" i="35"/>
  <c r="W130" i="35"/>
  <c r="BC60" i="35"/>
  <c r="AQ60" i="35"/>
  <c r="W60" i="35"/>
  <c r="BC179" i="35"/>
  <c r="AQ179" i="35"/>
  <c r="W179" i="35"/>
  <c r="BC43" i="35"/>
  <c r="AQ43" i="35"/>
  <c r="W43" i="35"/>
  <c r="BC65" i="35"/>
  <c r="AQ65" i="35"/>
  <c r="W65" i="35"/>
  <c r="BC49" i="35"/>
  <c r="AQ49" i="35"/>
  <c r="W49" i="35"/>
  <c r="BC94" i="35"/>
  <c r="AQ94" i="35"/>
  <c r="W94" i="35"/>
  <c r="BC73" i="35"/>
  <c r="AQ73" i="35"/>
  <c r="W73" i="35"/>
  <c r="BC173" i="35"/>
  <c r="AQ173" i="35"/>
  <c r="W173" i="35"/>
  <c r="BC111" i="35"/>
  <c r="AQ111" i="35"/>
  <c r="W111" i="35"/>
  <c r="BC178" i="35"/>
  <c r="AQ178" i="35"/>
  <c r="W178" i="35"/>
  <c r="BC117" i="35"/>
  <c r="AQ117" i="35"/>
  <c r="W117" i="35"/>
  <c r="BC166" i="35"/>
  <c r="AQ166" i="35"/>
  <c r="W166" i="35"/>
  <c r="BC91" i="35"/>
  <c r="AQ91" i="35"/>
  <c r="W91" i="35"/>
  <c r="BC96" i="35"/>
  <c r="AQ96" i="35"/>
  <c r="W96" i="35"/>
  <c r="BC71" i="35"/>
  <c r="AQ71" i="35"/>
  <c r="W71" i="35"/>
  <c r="BC168" i="35"/>
  <c r="AQ168" i="35"/>
  <c r="W168" i="35"/>
  <c r="BC121" i="35"/>
  <c r="AQ121" i="35"/>
  <c r="W121" i="35"/>
  <c r="BC131" i="35"/>
  <c r="AQ131" i="35"/>
  <c r="W131" i="35"/>
  <c r="BC7" i="35"/>
  <c r="AQ7" i="35"/>
  <c r="W7" i="35"/>
  <c r="BC151" i="35"/>
  <c r="AQ151" i="35"/>
  <c r="W151" i="35"/>
  <c r="BC170" i="35"/>
  <c r="AQ170" i="35"/>
  <c r="W170" i="35"/>
  <c r="BC50" i="35"/>
  <c r="AQ50" i="35"/>
  <c r="W50" i="35"/>
  <c r="BC124" i="35"/>
  <c r="AQ124" i="35"/>
  <c r="W124" i="35"/>
  <c r="BC113" i="35"/>
  <c r="AQ113" i="35"/>
  <c r="W113" i="35"/>
  <c r="BC89" i="35"/>
  <c r="AQ89" i="35"/>
  <c r="W89" i="35"/>
  <c r="BC88" i="35"/>
  <c r="AQ88" i="35"/>
  <c r="W88" i="35"/>
  <c r="BC70" i="35"/>
  <c r="AQ70" i="35"/>
  <c r="W70" i="35"/>
  <c r="BC77" i="35"/>
  <c r="AQ77" i="35"/>
  <c r="W77" i="35"/>
  <c r="BC24" i="35"/>
  <c r="AQ24" i="35"/>
  <c r="W24" i="35"/>
  <c r="BC144" i="35"/>
  <c r="AQ144" i="35"/>
  <c r="W144" i="35"/>
  <c r="BC135" i="35"/>
  <c r="AQ135" i="35"/>
  <c r="W135" i="35"/>
  <c r="BC101" i="35"/>
  <c r="AQ101" i="35"/>
  <c r="W101" i="35"/>
  <c r="BC114" i="35"/>
  <c r="AQ114" i="35"/>
  <c r="W114" i="35"/>
  <c r="BC83" i="35"/>
  <c r="AQ83" i="35"/>
  <c r="W83" i="35"/>
  <c r="BC99" i="35"/>
  <c r="AQ99" i="35"/>
  <c r="W99" i="35"/>
  <c r="BC156" i="35"/>
  <c r="AQ156" i="35"/>
  <c r="W156" i="35"/>
  <c r="BC147" i="35"/>
  <c r="AQ147" i="35"/>
  <c r="W147" i="35"/>
  <c r="BC80" i="35"/>
  <c r="AQ80" i="35"/>
  <c r="W80" i="35"/>
  <c r="BC67" i="35"/>
  <c r="AQ67" i="35"/>
  <c r="W67" i="35"/>
  <c r="BC57" i="35"/>
  <c r="AQ57" i="35"/>
  <c r="W57" i="35"/>
  <c r="BC109" i="35"/>
  <c r="AQ109" i="35"/>
  <c r="W109" i="35"/>
  <c r="BC95" i="35"/>
  <c r="AQ95" i="35"/>
  <c r="W95" i="35"/>
  <c r="BC52" i="35"/>
  <c r="AQ52" i="35"/>
  <c r="W52" i="35"/>
  <c r="BC76" i="35"/>
  <c r="AQ76" i="35"/>
  <c r="W76" i="35"/>
  <c r="BC182" i="35"/>
  <c r="AQ182" i="35"/>
  <c r="W182" i="35"/>
  <c r="BC25" i="35"/>
  <c r="AQ25" i="35"/>
  <c r="W25" i="35"/>
  <c r="BC149" i="35"/>
  <c r="AQ149" i="35"/>
  <c r="W149" i="35"/>
  <c r="BC66" i="35"/>
  <c r="AQ66" i="35"/>
  <c r="W66" i="35"/>
  <c r="BC46" i="35"/>
  <c r="AQ46" i="35"/>
  <c r="W46" i="35"/>
  <c r="BC37" i="35"/>
  <c r="AQ37" i="35"/>
  <c r="W37" i="35"/>
  <c r="BC171" i="35"/>
  <c r="AQ171" i="35"/>
  <c r="W171" i="35"/>
  <c r="BC20" i="35"/>
  <c r="AQ20" i="35"/>
  <c r="W20" i="35"/>
  <c r="BC5" i="35"/>
  <c r="AQ5" i="35"/>
  <c r="W5" i="35"/>
  <c r="BC10" i="35"/>
  <c r="AQ10" i="35"/>
  <c r="W10" i="35"/>
  <c r="BC4" i="35"/>
  <c r="AQ4" i="35"/>
  <c r="W4" i="35"/>
  <c r="BC51" i="35"/>
  <c r="AQ51" i="35"/>
  <c r="W51" i="35"/>
  <c r="BC153" i="35"/>
  <c r="AQ153" i="35"/>
  <c r="W153" i="35"/>
  <c r="BC115" i="35"/>
  <c r="AQ115" i="35"/>
  <c r="W115" i="35"/>
  <c r="BC138" i="35"/>
  <c r="AQ138" i="35"/>
  <c r="W138" i="35"/>
  <c r="BC119" i="35"/>
  <c r="AQ119" i="35"/>
  <c r="W119" i="35"/>
  <c r="BC41" i="35"/>
  <c r="AQ41" i="35"/>
  <c r="W41" i="35"/>
  <c r="BC104" i="35"/>
  <c r="AQ104" i="35"/>
  <c r="W104" i="35"/>
  <c r="BC63" i="35"/>
  <c r="AQ63" i="35"/>
  <c r="W63" i="35"/>
  <c r="BC64" i="35"/>
  <c r="AQ64" i="35"/>
  <c r="W64" i="35"/>
  <c r="BC16" i="35"/>
  <c r="AQ16" i="35"/>
  <c r="W16" i="35"/>
  <c r="BC172" i="35"/>
  <c r="AQ172" i="35"/>
  <c r="W172" i="35"/>
  <c r="BC13" i="35"/>
  <c r="AQ13" i="35"/>
  <c r="W13" i="35"/>
  <c r="BC38" i="35"/>
  <c r="AQ38" i="35"/>
  <c r="W38" i="35"/>
  <c r="BC97" i="35"/>
  <c r="AQ97" i="35"/>
  <c r="W97" i="35"/>
  <c r="BC177" i="35"/>
  <c r="AQ177" i="35"/>
  <c r="W177" i="35"/>
  <c r="BC118" i="35"/>
  <c r="AQ118" i="35"/>
  <c r="W118" i="35"/>
  <c r="BC18" i="35"/>
  <c r="AQ18" i="35"/>
  <c r="W18" i="35"/>
  <c r="BC167" i="35"/>
  <c r="AQ167" i="35"/>
  <c r="W167" i="35"/>
  <c r="BC86" i="35"/>
  <c r="AQ86" i="35"/>
  <c r="W86" i="35"/>
  <c r="BC165" i="35"/>
  <c r="AQ165" i="35"/>
  <c r="W165" i="35"/>
  <c r="BC145" i="35"/>
  <c r="AQ145" i="35"/>
  <c r="W145" i="35"/>
  <c r="BC103" i="35"/>
  <c r="AQ103" i="35"/>
  <c r="W103" i="35"/>
  <c r="BC21" i="35"/>
  <c r="AQ21" i="35"/>
  <c r="W21" i="35"/>
  <c r="BC59" i="35"/>
  <c r="AQ59" i="35"/>
  <c r="W59" i="35"/>
  <c r="BC81" i="35"/>
  <c r="AQ81" i="35"/>
  <c r="W81" i="35"/>
  <c r="BC141" i="35"/>
  <c r="AQ141" i="35"/>
  <c r="W141" i="35"/>
  <c r="BC122" i="35"/>
  <c r="AQ122" i="35"/>
  <c r="W122" i="35"/>
  <c r="BC29" i="35"/>
  <c r="AQ29" i="35"/>
  <c r="W29" i="35"/>
  <c r="BC146" i="35"/>
  <c r="AQ146" i="35"/>
  <c r="W146" i="35"/>
  <c r="BC87" i="35"/>
  <c r="AQ87" i="35"/>
  <c r="W87" i="35"/>
  <c r="BC98" i="35"/>
  <c r="AQ98" i="35"/>
  <c r="W98" i="35"/>
  <c r="BC176" i="35"/>
  <c r="AQ176" i="35"/>
  <c r="W176" i="35"/>
  <c r="BC40" i="35"/>
  <c r="AQ40" i="35"/>
  <c r="W40" i="35"/>
  <c r="BC68" i="35"/>
  <c r="AQ68" i="35"/>
  <c r="W68" i="35"/>
  <c r="BC137" i="35"/>
  <c r="AQ137" i="35"/>
  <c r="W137" i="35"/>
  <c r="BC3" i="35"/>
  <c r="AQ3" i="35"/>
  <c r="W3" i="35"/>
  <c r="BC19" i="35"/>
  <c r="AQ19" i="35"/>
  <c r="W19" i="35"/>
  <c r="BC11" i="35"/>
  <c r="AQ11" i="35"/>
  <c r="W11" i="35"/>
  <c r="BC164" i="35"/>
  <c r="AQ164" i="35"/>
  <c r="W164" i="35"/>
  <c r="BC127" i="35"/>
  <c r="AQ127" i="35"/>
  <c r="W127" i="35"/>
  <c r="BC90" i="35"/>
  <c r="AQ90" i="35"/>
  <c r="W90" i="35"/>
  <c r="BC58" i="35"/>
  <c r="AQ58" i="35"/>
  <c r="W58" i="35"/>
  <c r="BC100" i="35"/>
  <c r="AQ100" i="35"/>
  <c r="W100" i="35"/>
  <c r="BC152" i="35"/>
  <c r="AQ152" i="35"/>
  <c r="W152" i="35"/>
  <c r="BC181" i="35"/>
  <c r="AQ181" i="35"/>
  <c r="W181" i="35"/>
  <c r="BC92" i="35"/>
  <c r="AQ92" i="35"/>
  <c r="W92" i="35"/>
  <c r="BC27" i="35"/>
  <c r="AQ27" i="35"/>
  <c r="W27" i="35"/>
  <c r="BC23" i="35"/>
  <c r="AQ23" i="35"/>
  <c r="W23" i="35"/>
  <c r="BC34" i="35"/>
  <c r="AQ34" i="35"/>
  <c r="W34" i="35"/>
  <c r="BC35" i="35"/>
  <c r="AQ35" i="35"/>
  <c r="W35" i="35"/>
  <c r="BC62" i="35"/>
  <c r="AQ62" i="35"/>
  <c r="W62" i="35"/>
  <c r="BC82" i="35"/>
  <c r="AQ82" i="35"/>
  <c r="W82" i="35"/>
  <c r="BC6" i="35"/>
  <c r="AQ6" i="35"/>
  <c r="W6" i="35"/>
  <c r="BC44" i="35"/>
  <c r="AQ44" i="35"/>
  <c r="W44" i="35"/>
  <c r="BC78" i="35"/>
  <c r="AQ78" i="35"/>
  <c r="W78" i="35"/>
  <c r="BC125" i="35"/>
  <c r="AQ125" i="35"/>
  <c r="W125" i="35"/>
  <c r="BC56" i="35"/>
  <c r="AQ56" i="35"/>
  <c r="W56" i="35"/>
  <c r="BC105" i="35"/>
  <c r="AQ105" i="35"/>
  <c r="W105" i="35"/>
  <c r="BC33" i="35"/>
  <c r="AQ33" i="35"/>
  <c r="W33" i="35"/>
  <c r="BC134" i="35"/>
  <c r="AQ134" i="35"/>
  <c r="W134" i="35"/>
  <c r="BC72" i="35"/>
  <c r="AQ72" i="35"/>
  <c r="W72" i="35"/>
  <c r="BC163" i="35"/>
  <c r="AQ163" i="35"/>
  <c r="W163" i="35"/>
  <c r="BC102" i="35"/>
  <c r="AQ102" i="35"/>
  <c r="W102" i="35"/>
  <c r="BC155" i="35"/>
  <c r="AQ155" i="35"/>
  <c r="W155" i="35"/>
  <c r="BC74" i="35"/>
  <c r="AQ74" i="35"/>
  <c r="W74" i="35"/>
  <c r="BC85" i="35"/>
  <c r="AQ85" i="35"/>
  <c r="W85" i="35"/>
  <c r="BC32" i="35"/>
  <c r="AQ32" i="35"/>
  <c r="W32" i="35"/>
  <c r="BC15" i="35"/>
  <c r="AQ15" i="35"/>
  <c r="W15" i="35"/>
  <c r="BC26" i="35"/>
  <c r="AQ26" i="35"/>
  <c r="W26" i="35"/>
  <c r="BC39" i="35"/>
  <c r="AQ39" i="35"/>
  <c r="W39" i="35"/>
  <c r="BC45" i="35"/>
  <c r="AQ45" i="35"/>
  <c r="W45" i="35"/>
  <c r="BC8" i="35"/>
  <c r="AQ8" i="35"/>
  <c r="W8" i="35"/>
  <c r="BC14" i="35"/>
  <c r="AQ14" i="35"/>
  <c r="W14" i="35"/>
  <c r="BC48" i="35"/>
  <c r="AQ48" i="35"/>
  <c r="W48" i="35"/>
  <c r="BC112" i="35"/>
  <c r="AQ112" i="35"/>
  <c r="W112" i="35"/>
  <c r="BC9" i="35"/>
  <c r="AQ9" i="35"/>
  <c r="W9" i="35"/>
  <c r="BC93" i="35"/>
  <c r="AQ93" i="35"/>
  <c r="W93" i="35"/>
  <c r="BC140" i="35"/>
  <c r="AQ140" i="35"/>
  <c r="W140" i="35"/>
  <c r="BC139" i="35"/>
  <c r="AQ139" i="35"/>
  <c r="W139" i="35"/>
  <c r="BC150" i="35"/>
  <c r="AQ150" i="35"/>
  <c r="W150" i="35"/>
  <c r="BC180" i="35"/>
  <c r="AQ180" i="35"/>
  <c r="W180" i="35"/>
  <c r="BC175" i="35"/>
  <c r="AQ175" i="35"/>
  <c r="W175" i="35"/>
  <c r="BC126" i="35"/>
  <c r="AQ126" i="35"/>
  <c r="W126" i="35"/>
  <c r="BC22" i="35"/>
  <c r="AQ22" i="35"/>
  <c r="W22" i="35"/>
  <c r="BC174" i="35"/>
  <c r="AQ174" i="35"/>
  <c r="W174" i="35"/>
  <c r="BC12" i="35"/>
  <c r="AQ12" i="35"/>
  <c r="W12" i="35"/>
  <c r="BC162" i="35"/>
  <c r="AQ162" i="35"/>
  <c r="W162" i="35"/>
  <c r="BC69" i="35"/>
  <c r="AQ69" i="35"/>
  <c r="W69" i="35"/>
  <c r="BC129" i="35"/>
  <c r="AQ129" i="35"/>
  <c r="W129" i="35"/>
  <c r="BC148" i="35"/>
  <c r="AQ148" i="35"/>
  <c r="W148" i="35"/>
  <c r="BC17" i="35"/>
  <c r="AQ17" i="35"/>
  <c r="W17" i="35"/>
  <c r="BC84" i="35"/>
  <c r="AQ84" i="35"/>
  <c r="W84" i="35"/>
  <c r="BC143" i="35"/>
  <c r="AQ143" i="35"/>
  <c r="W143" i="35"/>
  <c r="BC30" i="35"/>
  <c r="AQ30" i="35"/>
  <c r="W30" i="35"/>
  <c r="BC61" i="35"/>
  <c r="AQ61" i="35"/>
  <c r="W61" i="35"/>
  <c r="BC28" i="35"/>
  <c r="AQ28" i="35"/>
  <c r="W28" i="35"/>
  <c r="BC47" i="35"/>
  <c r="AQ47" i="35"/>
  <c r="W47" i="35"/>
  <c r="BC36" i="35"/>
  <c r="AQ36" i="35"/>
  <c r="W36" i="35"/>
  <c r="AY102" i="34"/>
  <c r="AQ102" i="34"/>
  <c r="W102" i="34"/>
  <c r="AY35" i="34"/>
  <c r="AQ35" i="34"/>
  <c r="W35" i="34"/>
  <c r="AY52" i="34"/>
  <c r="AQ52" i="34"/>
  <c r="W52" i="34"/>
  <c r="AY120" i="34"/>
  <c r="AQ120" i="34"/>
  <c r="W120" i="34"/>
  <c r="AY137" i="34"/>
  <c r="AQ137" i="34"/>
  <c r="W137" i="34"/>
  <c r="AY128" i="34"/>
  <c r="AQ128" i="34"/>
  <c r="W128" i="34"/>
  <c r="AY127" i="34"/>
  <c r="AQ127" i="34"/>
  <c r="W127" i="34"/>
  <c r="AY71" i="34"/>
  <c r="AQ71" i="34"/>
  <c r="W71" i="34"/>
  <c r="AY113" i="34"/>
  <c r="AQ113" i="34"/>
  <c r="W113" i="34"/>
  <c r="AY100" i="34"/>
  <c r="AQ100" i="34"/>
  <c r="W100" i="34"/>
  <c r="AY104" i="34"/>
  <c r="AQ104" i="34"/>
  <c r="W104" i="34"/>
  <c r="AY109" i="34"/>
  <c r="AQ109" i="34"/>
  <c r="W109" i="34"/>
  <c r="AY58" i="34"/>
  <c r="AQ58" i="34"/>
  <c r="W58" i="34"/>
  <c r="AY95" i="34"/>
  <c r="AQ95" i="34"/>
  <c r="W95" i="34"/>
  <c r="AY39" i="34"/>
  <c r="AQ39" i="34"/>
  <c r="W39" i="34"/>
  <c r="AY73" i="34"/>
  <c r="AQ73" i="34"/>
  <c r="W73" i="34"/>
  <c r="AY40" i="34"/>
  <c r="AQ40" i="34"/>
  <c r="W40" i="34"/>
  <c r="AY83" i="34"/>
  <c r="AQ83" i="34"/>
  <c r="W83" i="34"/>
  <c r="AY84" i="34"/>
  <c r="AQ84" i="34"/>
  <c r="W84" i="34"/>
  <c r="AY98" i="34"/>
  <c r="AQ98" i="34"/>
  <c r="W98" i="34"/>
  <c r="AY119" i="34"/>
  <c r="AQ119" i="34"/>
  <c r="W119" i="34"/>
  <c r="AY81" i="34"/>
  <c r="AQ81" i="34"/>
  <c r="W81" i="34"/>
  <c r="AY110" i="34"/>
  <c r="AQ110" i="34"/>
  <c r="W110" i="34"/>
  <c r="AY62" i="34"/>
  <c r="AQ62" i="34"/>
  <c r="W62" i="34"/>
  <c r="AY136" i="34"/>
  <c r="AQ136" i="34"/>
  <c r="W136" i="34"/>
  <c r="AY115" i="34"/>
  <c r="AQ115" i="34"/>
  <c r="W115" i="34"/>
  <c r="AY19" i="34"/>
  <c r="AQ19" i="34"/>
  <c r="W19" i="34"/>
  <c r="AY124" i="34"/>
  <c r="AQ124" i="34"/>
  <c r="W124" i="34"/>
  <c r="AY132" i="34"/>
  <c r="AQ132" i="34"/>
  <c r="W132" i="34"/>
  <c r="AY41" i="34"/>
  <c r="AQ41" i="34"/>
  <c r="W41" i="34"/>
  <c r="AY92" i="34"/>
  <c r="AQ92" i="34"/>
  <c r="W92" i="34"/>
  <c r="AY76" i="34"/>
  <c r="AQ76" i="34"/>
  <c r="W76" i="34"/>
  <c r="AY64" i="34"/>
  <c r="AQ64" i="34"/>
  <c r="W64" i="34"/>
  <c r="AY65" i="34"/>
  <c r="AQ65" i="34"/>
  <c r="W65" i="34"/>
  <c r="AY42" i="34"/>
  <c r="AQ42" i="34"/>
  <c r="W42" i="34"/>
  <c r="AY123" i="34"/>
  <c r="AQ123" i="34"/>
  <c r="W123" i="34"/>
  <c r="AY96" i="34"/>
  <c r="AQ96" i="34"/>
  <c r="W96" i="34"/>
  <c r="AY101" i="34"/>
  <c r="AQ101" i="34"/>
  <c r="W101" i="34"/>
  <c r="AY74" i="34"/>
  <c r="AQ74" i="34"/>
  <c r="W74" i="34"/>
  <c r="AY90" i="34"/>
  <c r="AQ90" i="34"/>
  <c r="W90" i="34"/>
  <c r="AY118" i="34"/>
  <c r="AQ118" i="34"/>
  <c r="W118" i="34"/>
  <c r="AY68" i="34"/>
  <c r="AQ68" i="34"/>
  <c r="W68" i="34"/>
  <c r="AY66" i="34"/>
  <c r="AQ66" i="34"/>
  <c r="W66" i="34"/>
  <c r="AY44" i="34"/>
  <c r="AQ44" i="34"/>
  <c r="W44" i="34"/>
  <c r="AY61" i="34"/>
  <c r="AQ61" i="34"/>
  <c r="W61" i="34"/>
  <c r="AY143" i="34"/>
  <c r="AQ143" i="34"/>
  <c r="W143" i="34"/>
  <c r="AY122" i="34"/>
  <c r="AQ122" i="34"/>
  <c r="W122" i="34"/>
  <c r="AY86" i="34"/>
  <c r="AQ86" i="34"/>
  <c r="W86" i="34"/>
  <c r="AY59" i="34"/>
  <c r="AQ59" i="34"/>
  <c r="W59" i="34"/>
  <c r="AY27" i="34"/>
  <c r="AQ27" i="34"/>
  <c r="W27" i="34"/>
  <c r="AY135" i="34"/>
  <c r="AQ135" i="34"/>
  <c r="W135" i="34"/>
  <c r="AY30" i="34"/>
  <c r="AQ30" i="34"/>
  <c r="W30" i="34"/>
  <c r="AY4" i="34"/>
  <c r="AQ4" i="34"/>
  <c r="W4" i="34"/>
  <c r="AY16" i="34"/>
  <c r="AQ16" i="34"/>
  <c r="W16" i="34"/>
  <c r="AY11" i="34"/>
  <c r="AQ11" i="34"/>
  <c r="W11" i="34"/>
  <c r="AY43" i="34"/>
  <c r="AQ43" i="34"/>
  <c r="W43" i="34"/>
  <c r="AY126" i="34"/>
  <c r="AQ126" i="34"/>
  <c r="W126" i="34"/>
  <c r="AY99" i="34"/>
  <c r="AQ99" i="34"/>
  <c r="W99" i="34"/>
  <c r="AY112" i="34"/>
  <c r="AQ112" i="34"/>
  <c r="W112" i="34"/>
  <c r="AY105" i="34"/>
  <c r="AQ105" i="34"/>
  <c r="W105" i="34"/>
  <c r="AY45" i="34"/>
  <c r="AQ45" i="34"/>
  <c r="W45" i="34"/>
  <c r="AY97" i="34"/>
  <c r="AQ97" i="34"/>
  <c r="W97" i="34"/>
  <c r="AY49" i="34"/>
  <c r="AQ49" i="34"/>
  <c r="W49" i="34"/>
  <c r="AY50" i="34"/>
  <c r="AQ50" i="34"/>
  <c r="W50" i="34"/>
  <c r="AY6" i="34"/>
  <c r="AQ6" i="34"/>
  <c r="W6" i="34"/>
  <c r="AY13" i="34"/>
  <c r="AQ13" i="34"/>
  <c r="W13" i="34"/>
  <c r="AY33" i="34"/>
  <c r="AQ33" i="34"/>
  <c r="W33" i="34"/>
  <c r="AY87" i="34"/>
  <c r="AQ87" i="34"/>
  <c r="W87" i="34"/>
  <c r="AY142" i="34"/>
  <c r="AQ142" i="34"/>
  <c r="W142" i="34"/>
  <c r="AY103" i="34"/>
  <c r="AQ103" i="34"/>
  <c r="W103" i="34"/>
  <c r="AY14" i="34"/>
  <c r="AQ14" i="34"/>
  <c r="W14" i="34"/>
  <c r="AY134" i="34"/>
  <c r="AQ134" i="34"/>
  <c r="W134" i="34"/>
  <c r="AY78" i="34"/>
  <c r="AQ78" i="34"/>
  <c r="W78" i="34"/>
  <c r="AY131" i="34"/>
  <c r="AQ131" i="34"/>
  <c r="W131" i="34"/>
  <c r="AY25" i="34"/>
  <c r="AQ25" i="34"/>
  <c r="W25" i="34"/>
  <c r="AY72" i="34"/>
  <c r="AQ72" i="34"/>
  <c r="W72" i="34"/>
  <c r="AY88" i="34"/>
  <c r="AQ88" i="34"/>
  <c r="W88" i="34"/>
  <c r="AY20" i="34"/>
  <c r="AQ20" i="34"/>
  <c r="W20" i="34"/>
  <c r="AY77" i="34"/>
  <c r="AQ77" i="34"/>
  <c r="W77" i="34"/>
  <c r="AY141" i="34"/>
  <c r="AQ141" i="34"/>
  <c r="W141" i="34"/>
  <c r="AY32" i="34"/>
  <c r="AQ32" i="34"/>
  <c r="W32" i="34"/>
  <c r="AY67" i="34"/>
  <c r="AQ67" i="34"/>
  <c r="W67" i="34"/>
  <c r="AY3" i="34"/>
  <c r="AQ3" i="34"/>
  <c r="W3" i="34"/>
  <c r="AY10" i="34"/>
  <c r="AQ10" i="34"/>
  <c r="W10" i="34"/>
  <c r="AY5" i="34"/>
  <c r="AQ5" i="34"/>
  <c r="W5" i="34"/>
  <c r="AY130" i="34"/>
  <c r="AQ130" i="34"/>
  <c r="W130" i="34"/>
  <c r="AY140" i="34"/>
  <c r="AQ140" i="34"/>
  <c r="W140" i="34"/>
  <c r="AY46" i="34"/>
  <c r="AQ46" i="34"/>
  <c r="W46" i="34"/>
  <c r="AY89" i="34"/>
  <c r="AQ89" i="34"/>
  <c r="W89" i="34"/>
  <c r="AY125" i="34"/>
  <c r="AQ125" i="34"/>
  <c r="W125" i="34"/>
  <c r="AY82" i="34"/>
  <c r="AQ82" i="34"/>
  <c r="W82" i="34"/>
  <c r="AY47" i="34"/>
  <c r="AQ47" i="34"/>
  <c r="W47" i="34"/>
  <c r="AY15" i="34"/>
  <c r="AQ15" i="34"/>
  <c r="W15" i="34"/>
  <c r="AY28" i="34"/>
  <c r="AQ28" i="34"/>
  <c r="W28" i="34"/>
  <c r="AY24" i="34"/>
  <c r="AQ24" i="34"/>
  <c r="W24" i="34"/>
  <c r="AY48" i="34"/>
  <c r="AQ48" i="34"/>
  <c r="W48" i="34"/>
  <c r="AY69" i="34"/>
  <c r="AQ69" i="34"/>
  <c r="W69" i="34"/>
  <c r="AY12" i="34"/>
  <c r="AQ12" i="34"/>
  <c r="W12" i="34"/>
  <c r="AY36" i="34"/>
  <c r="AQ36" i="34"/>
  <c r="W36" i="34"/>
  <c r="AY60" i="34"/>
  <c r="AQ60" i="34"/>
  <c r="W60" i="34"/>
  <c r="AY114" i="34"/>
  <c r="AQ114" i="34"/>
  <c r="W114" i="34"/>
  <c r="AY51" i="34"/>
  <c r="AQ51" i="34"/>
  <c r="W51" i="34"/>
  <c r="AY94" i="34"/>
  <c r="AQ94" i="34"/>
  <c r="W94" i="34"/>
  <c r="AY22" i="34"/>
  <c r="AQ22" i="34"/>
  <c r="W22" i="34"/>
  <c r="AY111" i="34"/>
  <c r="AQ111" i="34"/>
  <c r="W111" i="34"/>
  <c r="AY91" i="34"/>
  <c r="AQ91" i="34"/>
  <c r="W91" i="34"/>
  <c r="AY133" i="34"/>
  <c r="AQ133" i="34"/>
  <c r="W133" i="34"/>
  <c r="AY70" i="34"/>
  <c r="AQ70" i="34"/>
  <c r="W70" i="34"/>
  <c r="AY79" i="34"/>
  <c r="AQ79" i="34"/>
  <c r="W79" i="34"/>
  <c r="AY56" i="34"/>
  <c r="AQ56" i="34"/>
  <c r="W56" i="34"/>
  <c r="AY8" i="34"/>
  <c r="AQ8" i="34"/>
  <c r="W8" i="34"/>
  <c r="AY34" i="34"/>
  <c r="AQ34" i="34"/>
  <c r="W34" i="34"/>
  <c r="AY80" i="34"/>
  <c r="AQ80" i="34"/>
  <c r="W80" i="34"/>
  <c r="AY38" i="34"/>
  <c r="AQ38" i="34"/>
  <c r="W38" i="34"/>
  <c r="AY29" i="34"/>
  <c r="AQ29" i="34"/>
  <c r="W29" i="34"/>
  <c r="AY18" i="34"/>
  <c r="AQ18" i="34"/>
  <c r="W18" i="34"/>
  <c r="AY63" i="34"/>
  <c r="AQ63" i="34"/>
  <c r="W63" i="34"/>
  <c r="AY21" i="34"/>
  <c r="AQ21" i="34"/>
  <c r="W21" i="34"/>
  <c r="AY93" i="34"/>
  <c r="AQ93" i="34"/>
  <c r="W93" i="34"/>
  <c r="AY121" i="34"/>
  <c r="AQ121" i="34"/>
  <c r="W121" i="34"/>
  <c r="AY117" i="34"/>
  <c r="AQ117" i="34"/>
  <c r="W117" i="34"/>
  <c r="AY139" i="34"/>
  <c r="AQ139" i="34"/>
  <c r="W139" i="34"/>
  <c r="AY17" i="34"/>
  <c r="AQ17" i="34"/>
  <c r="W17" i="34"/>
  <c r="AY138" i="34"/>
  <c r="AQ138" i="34"/>
  <c r="W138" i="34"/>
  <c r="AY7" i="34"/>
  <c r="AQ7" i="34"/>
  <c r="W7" i="34"/>
  <c r="AY129" i="34"/>
  <c r="AQ129" i="34"/>
  <c r="W129" i="34"/>
  <c r="AY57" i="34"/>
  <c r="AQ57" i="34"/>
  <c r="W57" i="34"/>
  <c r="AY9" i="34"/>
  <c r="AQ9" i="34"/>
  <c r="W9" i="34"/>
  <c r="AY75" i="34"/>
  <c r="AQ75" i="34"/>
  <c r="W75" i="34"/>
  <c r="AY116" i="34"/>
  <c r="AQ116" i="34"/>
  <c r="W116" i="34"/>
  <c r="AY31" i="34"/>
  <c r="AQ31" i="34"/>
  <c r="W31" i="34"/>
  <c r="AY85" i="34"/>
  <c r="AQ85" i="34"/>
  <c r="W85" i="34"/>
  <c r="AY23" i="34"/>
  <c r="AQ23" i="34"/>
  <c r="W23" i="34"/>
  <c r="AY37" i="34"/>
  <c r="AQ37" i="34"/>
  <c r="W37" i="34"/>
  <c r="AY26" i="34"/>
  <c r="AQ26" i="34"/>
  <c r="W26" i="34"/>
  <c r="BB110" i="33"/>
  <c r="AQ110" i="33"/>
  <c r="W110" i="33"/>
  <c r="BB18" i="33"/>
  <c r="AQ18" i="33"/>
  <c r="W18" i="33"/>
  <c r="BB22" i="33"/>
  <c r="AQ22" i="33"/>
  <c r="W22" i="33"/>
  <c r="BB100" i="33"/>
  <c r="AQ100" i="33"/>
  <c r="W100" i="33"/>
  <c r="BB101" i="33"/>
  <c r="AQ101" i="33"/>
  <c r="W101" i="33"/>
  <c r="BC101" i="33" s="1"/>
  <c r="BB80" i="33"/>
  <c r="AQ80" i="33"/>
  <c r="W80" i="33"/>
  <c r="BB109" i="33"/>
  <c r="AQ109" i="33"/>
  <c r="W109" i="33"/>
  <c r="BB89" i="33"/>
  <c r="AQ89" i="33"/>
  <c r="W89" i="33"/>
  <c r="BB79" i="33"/>
  <c r="AQ79" i="33"/>
  <c r="W79" i="33"/>
  <c r="BB45" i="33"/>
  <c r="AQ45" i="33"/>
  <c r="W45" i="33"/>
  <c r="BB64" i="33"/>
  <c r="AQ64" i="33"/>
  <c r="W64" i="33"/>
  <c r="BB39" i="33"/>
  <c r="AQ39" i="33"/>
  <c r="W39" i="33"/>
  <c r="BB65" i="33"/>
  <c r="AQ65" i="33"/>
  <c r="W65" i="33"/>
  <c r="BB40" i="33"/>
  <c r="AQ40" i="33"/>
  <c r="W40" i="33"/>
  <c r="BB105" i="33"/>
  <c r="AQ105" i="33"/>
  <c r="W105" i="33"/>
  <c r="BB85" i="33"/>
  <c r="AQ85" i="33"/>
  <c r="W85" i="33"/>
  <c r="BB116" i="33"/>
  <c r="AQ116" i="33"/>
  <c r="W116" i="33"/>
  <c r="BB92" i="33"/>
  <c r="AQ92" i="33"/>
  <c r="W92" i="33"/>
  <c r="BB60" i="33"/>
  <c r="AQ60" i="33"/>
  <c r="W60" i="33"/>
  <c r="BB104" i="33"/>
  <c r="AQ104" i="33"/>
  <c r="W104" i="33"/>
  <c r="BB5" i="33"/>
  <c r="AQ5" i="33"/>
  <c r="W5" i="33"/>
  <c r="BB41" i="33"/>
  <c r="AQ41" i="33"/>
  <c r="W41" i="33"/>
  <c r="BB88" i="33"/>
  <c r="AQ88" i="33"/>
  <c r="W88" i="33"/>
  <c r="BB98" i="33"/>
  <c r="AQ98" i="33"/>
  <c r="W98" i="33"/>
  <c r="BB58" i="33"/>
  <c r="AQ58" i="33"/>
  <c r="W58" i="33"/>
  <c r="BB72" i="33"/>
  <c r="AQ72" i="33"/>
  <c r="W72" i="33"/>
  <c r="BB17" i="33"/>
  <c r="AQ17" i="33"/>
  <c r="W17" i="33"/>
  <c r="BB90" i="33"/>
  <c r="AQ90" i="33"/>
  <c r="W90" i="33"/>
  <c r="BB113" i="33"/>
  <c r="AQ113" i="33"/>
  <c r="W113" i="33"/>
  <c r="BB84" i="33"/>
  <c r="AQ84" i="33"/>
  <c r="W84" i="33"/>
  <c r="BB94" i="33"/>
  <c r="AQ94" i="33"/>
  <c r="W94" i="33"/>
  <c r="BB115" i="33"/>
  <c r="AQ115" i="33"/>
  <c r="W115" i="33"/>
  <c r="BB69" i="33"/>
  <c r="AQ69" i="33"/>
  <c r="W69" i="33"/>
  <c r="BB74" i="33"/>
  <c r="AQ74" i="33"/>
  <c r="W74" i="33"/>
  <c r="BB35" i="33"/>
  <c r="AQ35" i="33"/>
  <c r="W35" i="33"/>
  <c r="BB38" i="33"/>
  <c r="AQ38" i="33"/>
  <c r="W38" i="33"/>
  <c r="BB49" i="33"/>
  <c r="AQ49" i="33"/>
  <c r="W49" i="33"/>
  <c r="BB6" i="33"/>
  <c r="AQ6" i="33"/>
  <c r="W6" i="33"/>
  <c r="BB111" i="33"/>
  <c r="AQ111" i="33"/>
  <c r="W111" i="33"/>
  <c r="BB50" i="33"/>
  <c r="AQ50" i="33"/>
  <c r="W50" i="33"/>
  <c r="BB25" i="33"/>
  <c r="AQ25" i="33"/>
  <c r="W25" i="33"/>
  <c r="BB57" i="33"/>
  <c r="AQ57" i="33"/>
  <c r="W57" i="33"/>
  <c r="BB27" i="33"/>
  <c r="AQ27" i="33"/>
  <c r="W27" i="33"/>
  <c r="BB9" i="33"/>
  <c r="AQ9" i="33"/>
  <c r="W9" i="33"/>
  <c r="BB37" i="33"/>
  <c r="AQ37" i="33"/>
  <c r="W37" i="33"/>
  <c r="BB24" i="33"/>
  <c r="AQ24" i="33"/>
  <c r="W24" i="33"/>
  <c r="BB43" i="33"/>
  <c r="AQ43" i="33"/>
  <c r="W43" i="33"/>
  <c r="BB127" i="33"/>
  <c r="AQ127" i="33"/>
  <c r="W127" i="33"/>
  <c r="BB121" i="33"/>
  <c r="AQ121" i="33"/>
  <c r="W121" i="33"/>
  <c r="BC121" i="33" s="1"/>
  <c r="BB96" i="33"/>
  <c r="AQ96" i="33"/>
  <c r="W96" i="33"/>
  <c r="BB73" i="33"/>
  <c r="AQ73" i="33"/>
  <c r="W73" i="33"/>
  <c r="BB97" i="33"/>
  <c r="AQ97" i="33"/>
  <c r="W97" i="33"/>
  <c r="BB26" i="33"/>
  <c r="AQ26" i="33"/>
  <c r="W26" i="33"/>
  <c r="BB21" i="33"/>
  <c r="AQ21" i="33"/>
  <c r="W21" i="33"/>
  <c r="BB15" i="33"/>
  <c r="AQ15" i="33"/>
  <c r="W15" i="33"/>
  <c r="BB81" i="33"/>
  <c r="AQ81" i="33"/>
  <c r="W81" i="33"/>
  <c r="BC81" i="33" s="1"/>
  <c r="BB103" i="33"/>
  <c r="AQ103" i="33"/>
  <c r="W103" i="33"/>
  <c r="BC103" i="33" s="1"/>
  <c r="BB19" i="33"/>
  <c r="AQ19" i="33"/>
  <c r="W19" i="33"/>
  <c r="BB126" i="33"/>
  <c r="AQ126" i="33"/>
  <c r="W126" i="33"/>
  <c r="BB70" i="33"/>
  <c r="AQ70" i="33"/>
  <c r="W70" i="33"/>
  <c r="BB122" i="33"/>
  <c r="AQ122" i="33"/>
  <c r="W122" i="33"/>
  <c r="BB16" i="33"/>
  <c r="AQ16" i="33"/>
  <c r="W16" i="33"/>
  <c r="BB51" i="33"/>
  <c r="AQ51" i="33"/>
  <c r="W51" i="33"/>
  <c r="BB91" i="33"/>
  <c r="AQ91" i="33"/>
  <c r="W91" i="33"/>
  <c r="BB125" i="33"/>
  <c r="AQ125" i="33"/>
  <c r="W125" i="33"/>
  <c r="BB14" i="33"/>
  <c r="AQ14" i="33"/>
  <c r="W14" i="33"/>
  <c r="BB71" i="33"/>
  <c r="AQ71" i="33"/>
  <c r="W71" i="33"/>
  <c r="BB123" i="33"/>
  <c r="AQ123" i="33"/>
  <c r="W123" i="33"/>
  <c r="BB31" i="33"/>
  <c r="AQ31" i="33"/>
  <c r="W31" i="33"/>
  <c r="BB83" i="33"/>
  <c r="AQ83" i="33"/>
  <c r="W83" i="33"/>
  <c r="BB3" i="33"/>
  <c r="AQ3" i="33"/>
  <c r="W3" i="33"/>
  <c r="BB13" i="33"/>
  <c r="AQ13" i="33"/>
  <c r="W13" i="33"/>
  <c r="BB4" i="33"/>
  <c r="AQ4" i="33"/>
  <c r="W4" i="33"/>
  <c r="BB120" i="33"/>
  <c r="AQ120" i="33"/>
  <c r="W120" i="33"/>
  <c r="BB68" i="33"/>
  <c r="AQ68" i="33"/>
  <c r="W68" i="33"/>
  <c r="BB76" i="33"/>
  <c r="AQ76" i="33"/>
  <c r="W76" i="33"/>
  <c r="BB78" i="33"/>
  <c r="AQ78" i="33"/>
  <c r="W78" i="33"/>
  <c r="BB102" i="33"/>
  <c r="AQ102" i="33"/>
  <c r="W102" i="33"/>
  <c r="BB34" i="33"/>
  <c r="AQ34" i="33"/>
  <c r="W34" i="33"/>
  <c r="BB42" i="33"/>
  <c r="AQ42" i="33"/>
  <c r="W42" i="33"/>
  <c r="BB48" i="33"/>
  <c r="AQ48" i="33"/>
  <c r="W48" i="33"/>
  <c r="BB32" i="33"/>
  <c r="AQ32" i="33"/>
  <c r="W32" i="33"/>
  <c r="BB47" i="33"/>
  <c r="AQ47" i="33"/>
  <c r="W47" i="33"/>
  <c r="BB77" i="33"/>
  <c r="AQ77" i="33"/>
  <c r="W77" i="33"/>
  <c r="BB12" i="33"/>
  <c r="AQ12" i="33"/>
  <c r="W12" i="33"/>
  <c r="BB67" i="33"/>
  <c r="AQ67" i="33"/>
  <c r="W67" i="33"/>
  <c r="BB66" i="33"/>
  <c r="AQ66" i="33"/>
  <c r="W66" i="33"/>
  <c r="BB119" i="33"/>
  <c r="AQ119" i="33"/>
  <c r="W119" i="33"/>
  <c r="BB93" i="33"/>
  <c r="AQ93" i="33"/>
  <c r="W93" i="33"/>
  <c r="BB114" i="33"/>
  <c r="AQ114" i="33"/>
  <c r="W114" i="33"/>
  <c r="BB10" i="33"/>
  <c r="AQ10" i="33"/>
  <c r="W10" i="33"/>
  <c r="BB46" i="33"/>
  <c r="AQ46" i="33"/>
  <c r="W46" i="33"/>
  <c r="BB124" i="33"/>
  <c r="AQ124" i="33"/>
  <c r="W124" i="33"/>
  <c r="BB95" i="33"/>
  <c r="AQ95" i="33"/>
  <c r="W95" i="33"/>
  <c r="BB52" i="33"/>
  <c r="AQ52" i="33"/>
  <c r="W52" i="33"/>
  <c r="BB75" i="33"/>
  <c r="AQ75" i="33"/>
  <c r="W75" i="33"/>
  <c r="BB61" i="33"/>
  <c r="AQ61" i="33"/>
  <c r="W61" i="33"/>
  <c r="BB8" i="33"/>
  <c r="AQ8" i="33"/>
  <c r="W8" i="33"/>
  <c r="BB36" i="33"/>
  <c r="AQ36" i="33"/>
  <c r="W36" i="33"/>
  <c r="BB86" i="33"/>
  <c r="AQ86" i="33"/>
  <c r="W86" i="33"/>
  <c r="BB33" i="33"/>
  <c r="AQ33" i="33"/>
  <c r="W33" i="33"/>
  <c r="BB23" i="33"/>
  <c r="AQ23" i="33"/>
  <c r="W23" i="33"/>
  <c r="BB11" i="33"/>
  <c r="AQ11" i="33"/>
  <c r="W11" i="33"/>
  <c r="BB118" i="33"/>
  <c r="AQ118" i="33"/>
  <c r="W118" i="33"/>
  <c r="BB82" i="33"/>
  <c r="AQ82" i="33"/>
  <c r="W82" i="33"/>
  <c r="BB7" i="33"/>
  <c r="AQ7" i="33"/>
  <c r="W7" i="33"/>
  <c r="BB112" i="33"/>
  <c r="AQ112" i="33"/>
  <c r="W112" i="33"/>
  <c r="BB99" i="33"/>
  <c r="AQ99" i="33"/>
  <c r="W99" i="33"/>
  <c r="BB44" i="33"/>
  <c r="AQ44" i="33"/>
  <c r="W44" i="33"/>
  <c r="BB28" i="33"/>
  <c r="AQ28" i="33"/>
  <c r="W28" i="33"/>
  <c r="BB63" i="33"/>
  <c r="AQ63" i="33"/>
  <c r="W63" i="33"/>
  <c r="BB117" i="33"/>
  <c r="AQ117" i="33"/>
  <c r="W117" i="33"/>
  <c r="BB29" i="33"/>
  <c r="AQ29" i="33"/>
  <c r="W29" i="33"/>
  <c r="BB87" i="33"/>
  <c r="AQ87" i="33"/>
  <c r="W87" i="33"/>
  <c r="BB20" i="33"/>
  <c r="AQ20" i="33"/>
  <c r="W20" i="33"/>
  <c r="BB56" i="33"/>
  <c r="AQ56" i="33"/>
  <c r="W56" i="33"/>
  <c r="BB30" i="33"/>
  <c r="AQ30" i="33"/>
  <c r="W30" i="33"/>
  <c r="BB62" i="33"/>
  <c r="AQ62" i="33"/>
  <c r="W62" i="33"/>
  <c r="BB59" i="33"/>
  <c r="AQ59" i="33"/>
  <c r="W59" i="33"/>
  <c r="BB36" i="32"/>
  <c r="AP36" i="32"/>
  <c r="W36" i="32"/>
  <c r="BB30" i="32"/>
  <c r="AP30" i="32"/>
  <c r="W30" i="32"/>
  <c r="BB6" i="32"/>
  <c r="AP6" i="32"/>
  <c r="W6" i="32"/>
  <c r="BB40" i="32"/>
  <c r="AP40" i="32"/>
  <c r="W40" i="32"/>
  <c r="BB32" i="32"/>
  <c r="AP32" i="32"/>
  <c r="W32" i="32"/>
  <c r="BB13" i="32"/>
  <c r="AP13" i="32"/>
  <c r="W13" i="32"/>
  <c r="BB17" i="32"/>
  <c r="AP17" i="32"/>
  <c r="W17" i="32"/>
  <c r="BB28" i="32"/>
  <c r="AP28" i="32"/>
  <c r="W28" i="32"/>
  <c r="BB46" i="32"/>
  <c r="AP46" i="32"/>
  <c r="W46" i="32"/>
  <c r="BB39" i="32"/>
  <c r="AP39" i="32"/>
  <c r="W39" i="32"/>
  <c r="BB14" i="32"/>
  <c r="AP14" i="32"/>
  <c r="W14" i="32"/>
  <c r="BB20" i="32"/>
  <c r="AP20" i="32"/>
  <c r="W20" i="32"/>
  <c r="BB24" i="32"/>
  <c r="AP24" i="32"/>
  <c r="W24" i="32"/>
  <c r="BB12" i="32"/>
  <c r="AP12" i="32"/>
  <c r="W12" i="32"/>
  <c r="BB11" i="32"/>
  <c r="AP11" i="32"/>
  <c r="W11" i="32"/>
  <c r="BB3" i="32"/>
  <c r="AP3" i="32"/>
  <c r="W3" i="32"/>
  <c r="BB22" i="32"/>
  <c r="AP22" i="32"/>
  <c r="W22" i="32"/>
  <c r="BB29" i="32"/>
  <c r="AP29" i="32"/>
  <c r="W29" i="32"/>
  <c r="BB34" i="32"/>
  <c r="AP34" i="32"/>
  <c r="W34" i="32"/>
  <c r="BB42" i="32"/>
  <c r="AP42" i="32"/>
  <c r="W42" i="32"/>
  <c r="BB27" i="32"/>
  <c r="AP27" i="32"/>
  <c r="W27" i="32"/>
  <c r="BB10" i="32"/>
  <c r="AP10" i="32"/>
  <c r="W10" i="32"/>
  <c r="BB19" i="32"/>
  <c r="AP19" i="32"/>
  <c r="W19" i="32"/>
  <c r="BB26" i="32"/>
  <c r="AP26" i="32"/>
  <c r="W26" i="32"/>
  <c r="BB21" i="32"/>
  <c r="AP21" i="32"/>
  <c r="W21" i="32"/>
  <c r="BB38" i="32"/>
  <c r="AP38" i="32"/>
  <c r="W38" i="32"/>
  <c r="BB41" i="32"/>
  <c r="AP41" i="32"/>
  <c r="W41" i="32"/>
  <c r="BB4" i="32"/>
  <c r="AP4" i="32"/>
  <c r="W4" i="32"/>
  <c r="BB43" i="32"/>
  <c r="AP43" i="32"/>
  <c r="W43" i="32"/>
  <c r="BB45" i="32"/>
  <c r="AP45" i="32"/>
  <c r="W45" i="32"/>
  <c r="BB8" i="32"/>
  <c r="AP8" i="32"/>
  <c r="W8" i="32"/>
  <c r="BB25" i="32"/>
  <c r="AP25" i="32"/>
  <c r="W25" i="32"/>
  <c r="BB7" i="32"/>
  <c r="AP7" i="32"/>
  <c r="W7" i="32"/>
  <c r="BB31" i="32"/>
  <c r="AP31" i="32"/>
  <c r="W31" i="32"/>
  <c r="BB5" i="32"/>
  <c r="AP5" i="32"/>
  <c r="W5" i="32"/>
  <c r="BB35" i="32"/>
  <c r="AP35" i="32"/>
  <c r="W35" i="32"/>
  <c r="BB44" i="32"/>
  <c r="AP44" i="32"/>
  <c r="W44" i="32"/>
  <c r="BB15" i="32"/>
  <c r="AP15" i="32"/>
  <c r="W15" i="32"/>
  <c r="BB23" i="32"/>
  <c r="AP23" i="32"/>
  <c r="W23" i="32"/>
  <c r="BB37" i="32"/>
  <c r="AP37" i="32"/>
  <c r="W37" i="32"/>
  <c r="BB9" i="32"/>
  <c r="AP9" i="32"/>
  <c r="W9" i="32"/>
  <c r="BB16" i="32"/>
  <c r="AP16" i="32"/>
  <c r="W16" i="32"/>
  <c r="BB18" i="32"/>
  <c r="AP18" i="32"/>
  <c r="W18" i="32"/>
  <c r="BB33" i="32"/>
  <c r="AP33" i="32"/>
  <c r="W33" i="32"/>
  <c r="AO18" i="31"/>
  <c r="AK18" i="31"/>
  <c r="W18" i="31"/>
  <c r="AO68" i="31"/>
  <c r="AK68" i="31"/>
  <c r="W68" i="31"/>
  <c r="AO84" i="31"/>
  <c r="AK84" i="31"/>
  <c r="W84" i="31"/>
  <c r="AO89" i="31"/>
  <c r="AK89" i="31"/>
  <c r="W89" i="31"/>
  <c r="AO78" i="31"/>
  <c r="AK78" i="31"/>
  <c r="W78" i="31"/>
  <c r="AO92" i="31"/>
  <c r="AK92" i="31"/>
  <c r="W92" i="31"/>
  <c r="AO77" i="31"/>
  <c r="AK77" i="31"/>
  <c r="W77" i="31"/>
  <c r="AO98" i="31"/>
  <c r="AK98" i="31"/>
  <c r="W98" i="31"/>
  <c r="AO61" i="31"/>
  <c r="AK61" i="31"/>
  <c r="W61" i="31"/>
  <c r="AO24" i="31"/>
  <c r="AK24" i="31"/>
  <c r="W24" i="31"/>
  <c r="AO83" i="31"/>
  <c r="AK83" i="31"/>
  <c r="W83" i="31"/>
  <c r="AO114" i="31"/>
  <c r="AK114" i="31"/>
  <c r="W114" i="31"/>
  <c r="AO97" i="31"/>
  <c r="AK97" i="31"/>
  <c r="W97" i="31"/>
  <c r="AO96" i="31"/>
  <c r="AK96" i="31"/>
  <c r="W96" i="31"/>
  <c r="AO113" i="31"/>
  <c r="AK113" i="31"/>
  <c r="W113" i="31"/>
  <c r="AO112" i="31"/>
  <c r="AK112" i="31"/>
  <c r="W112" i="31"/>
  <c r="AO88" i="31"/>
  <c r="AK88" i="31"/>
  <c r="W88" i="31"/>
  <c r="AO91" i="31"/>
  <c r="AK91" i="31"/>
  <c r="W91" i="31"/>
  <c r="AO82" i="31"/>
  <c r="AK82" i="31"/>
  <c r="W82" i="31"/>
  <c r="AO31" i="31"/>
  <c r="AK31" i="31"/>
  <c r="W31" i="31"/>
  <c r="AO95" i="31"/>
  <c r="AK95" i="31"/>
  <c r="W95" i="31"/>
  <c r="AO42" i="31"/>
  <c r="AK42" i="31"/>
  <c r="W42" i="31"/>
  <c r="AO76" i="31"/>
  <c r="AK76" i="31"/>
  <c r="W76" i="31"/>
  <c r="AO66" i="31"/>
  <c r="AK66" i="31"/>
  <c r="W66" i="31"/>
  <c r="AO81" i="31"/>
  <c r="AK81" i="31"/>
  <c r="W81" i="31"/>
  <c r="AO37" i="31"/>
  <c r="AK37" i="31"/>
  <c r="W37" i="31"/>
  <c r="AO67" i="31"/>
  <c r="AK67" i="31"/>
  <c r="W67" i="31"/>
  <c r="AO111" i="31"/>
  <c r="AK111" i="31"/>
  <c r="W111" i="31"/>
  <c r="AO65" i="31"/>
  <c r="AK65" i="31"/>
  <c r="W65" i="31"/>
  <c r="AO14" i="31"/>
  <c r="AK14" i="31"/>
  <c r="W14" i="31"/>
  <c r="AO64" i="31"/>
  <c r="AK64" i="31"/>
  <c r="W64" i="31"/>
  <c r="AO23" i="31"/>
  <c r="AK23" i="31"/>
  <c r="W23" i="31"/>
  <c r="AO75" i="31"/>
  <c r="AK75" i="31"/>
  <c r="W75" i="31"/>
  <c r="AO109" i="31"/>
  <c r="AK109" i="31"/>
  <c r="W109" i="31"/>
  <c r="AO71" i="31"/>
  <c r="AK71" i="31"/>
  <c r="W71" i="31"/>
  <c r="AO41" i="31"/>
  <c r="AK41" i="31"/>
  <c r="W41" i="31"/>
  <c r="AO40" i="31"/>
  <c r="AK40" i="31"/>
  <c r="W40" i="31"/>
  <c r="AO74" i="31"/>
  <c r="AK74" i="31"/>
  <c r="W74" i="31"/>
  <c r="AO9" i="31"/>
  <c r="AK9" i="31"/>
  <c r="W9" i="31"/>
  <c r="AO105" i="31"/>
  <c r="AK105" i="31"/>
  <c r="W105" i="31"/>
  <c r="AO63" i="31"/>
  <c r="AK63" i="31"/>
  <c r="W63" i="31"/>
  <c r="AO48" i="31"/>
  <c r="AK48" i="31"/>
  <c r="W48" i="31"/>
  <c r="AO21" i="31"/>
  <c r="AK21" i="31"/>
  <c r="W21" i="31"/>
  <c r="AO58" i="31"/>
  <c r="AK58" i="31"/>
  <c r="W58" i="31"/>
  <c r="AO90" i="31"/>
  <c r="AK90" i="31"/>
  <c r="W90" i="31"/>
  <c r="AO25" i="31"/>
  <c r="AK25" i="31"/>
  <c r="W25" i="31"/>
  <c r="AO33" i="31"/>
  <c r="AK33" i="31"/>
  <c r="W33" i="31"/>
  <c r="AO94" i="31"/>
  <c r="AK94" i="31"/>
  <c r="W94" i="31"/>
  <c r="AO104" i="31"/>
  <c r="AK104" i="31"/>
  <c r="W104" i="31"/>
  <c r="AO6" i="31"/>
  <c r="AK6" i="31"/>
  <c r="W6" i="31"/>
  <c r="AO51" i="31"/>
  <c r="AK51" i="31"/>
  <c r="W51" i="31"/>
  <c r="AO93" i="31"/>
  <c r="AK93" i="31"/>
  <c r="W93" i="31"/>
  <c r="AO30" i="31"/>
  <c r="AK30" i="31"/>
  <c r="W30" i="31"/>
  <c r="AO8" i="31"/>
  <c r="AK8" i="31"/>
  <c r="W8" i="31"/>
  <c r="AO70" i="31"/>
  <c r="AK70" i="31"/>
  <c r="W70" i="31"/>
  <c r="AO47" i="31"/>
  <c r="AK47" i="31"/>
  <c r="W47" i="31"/>
  <c r="AO19" i="31"/>
  <c r="AK19" i="31"/>
  <c r="W19" i="31"/>
  <c r="AO16" i="31"/>
  <c r="AK16" i="31"/>
  <c r="W16" i="31"/>
  <c r="AO52" i="31"/>
  <c r="AK52" i="31"/>
  <c r="W52" i="31"/>
  <c r="AO87" i="31"/>
  <c r="AK87" i="31"/>
  <c r="W87" i="31"/>
  <c r="AO86" i="31"/>
  <c r="AK86" i="31"/>
  <c r="W86" i="31"/>
  <c r="AO85" i="31"/>
  <c r="AK85" i="31"/>
  <c r="W85" i="31"/>
  <c r="AO12" i="31"/>
  <c r="AK12" i="31"/>
  <c r="W12" i="31"/>
  <c r="AO44" i="31"/>
  <c r="AK44" i="31"/>
  <c r="W44" i="31"/>
  <c r="AO20" i="31"/>
  <c r="AK20" i="31"/>
  <c r="W20" i="31"/>
  <c r="AO29" i="31"/>
  <c r="AK29" i="31"/>
  <c r="W29" i="31"/>
  <c r="AO35" i="31"/>
  <c r="AK35" i="31"/>
  <c r="W35" i="31"/>
  <c r="AO103" i="31"/>
  <c r="AK103" i="31"/>
  <c r="W103" i="31"/>
  <c r="AO39" i="31"/>
  <c r="AK39" i="31"/>
  <c r="W39" i="31"/>
  <c r="AO60" i="31"/>
  <c r="AK60" i="31"/>
  <c r="W60" i="31"/>
  <c r="AO50" i="31"/>
  <c r="AK50" i="31"/>
  <c r="W50" i="31"/>
  <c r="AO22" i="31"/>
  <c r="AK22" i="31"/>
  <c r="W22" i="31"/>
  <c r="AO28" i="31"/>
  <c r="AK28" i="31"/>
  <c r="W28" i="31"/>
  <c r="AO46" i="31"/>
  <c r="AK46" i="31"/>
  <c r="W46" i="31"/>
  <c r="AO57" i="31"/>
  <c r="AK57" i="31"/>
  <c r="W57" i="31"/>
  <c r="AO80" i="31"/>
  <c r="AK80" i="31"/>
  <c r="W80" i="31"/>
  <c r="AO43" i="31"/>
  <c r="AK43" i="31"/>
  <c r="W43" i="31"/>
  <c r="AO102" i="31"/>
  <c r="AK102" i="31"/>
  <c r="W102" i="31"/>
  <c r="AO101" i="31"/>
  <c r="AK101" i="31"/>
  <c r="W101" i="31"/>
  <c r="AO15" i="31"/>
  <c r="AK15" i="31"/>
  <c r="W15" i="31"/>
  <c r="AO73" i="31"/>
  <c r="AK73" i="31"/>
  <c r="W73" i="31"/>
  <c r="AO5" i="31"/>
  <c r="AK5" i="31"/>
  <c r="W5" i="31"/>
  <c r="AO13" i="31"/>
  <c r="AK13" i="31"/>
  <c r="W13" i="31"/>
  <c r="AO59" i="31"/>
  <c r="AK59" i="31"/>
  <c r="W59" i="31"/>
  <c r="AO11" i="31"/>
  <c r="AK11" i="31"/>
  <c r="W11" i="31"/>
  <c r="AO38" i="31"/>
  <c r="AK38" i="31"/>
  <c r="W38" i="31"/>
  <c r="AO4" i="31"/>
  <c r="AK4" i="31"/>
  <c r="W4" i="31"/>
  <c r="AO7" i="31"/>
  <c r="AK7" i="31"/>
  <c r="W7" i="31"/>
  <c r="AO10" i="31"/>
  <c r="AK10" i="31"/>
  <c r="W10" i="31"/>
  <c r="AO32" i="31"/>
  <c r="AK32" i="31"/>
  <c r="W32" i="31"/>
  <c r="AO36" i="31"/>
  <c r="AK36" i="31"/>
  <c r="W36" i="31"/>
  <c r="AO72" i="31"/>
  <c r="AK72" i="31"/>
  <c r="W72" i="31"/>
  <c r="AO69" i="31"/>
  <c r="AK69" i="31"/>
  <c r="W69" i="31"/>
  <c r="AO100" i="31"/>
  <c r="AK100" i="31"/>
  <c r="W100" i="31"/>
  <c r="AO49" i="31"/>
  <c r="AK49" i="31"/>
  <c r="W49" i="31"/>
  <c r="AO27" i="31"/>
  <c r="AK27" i="31"/>
  <c r="W27" i="31"/>
  <c r="AO56" i="31"/>
  <c r="AK56" i="31"/>
  <c r="W56" i="31"/>
  <c r="AO26" i="31"/>
  <c r="AK26" i="31"/>
  <c r="W26" i="31"/>
  <c r="AO62" i="31"/>
  <c r="AK62" i="31"/>
  <c r="W62" i="31"/>
  <c r="AO34" i="31"/>
  <c r="AK34" i="31"/>
  <c r="W34" i="31"/>
  <c r="AO79" i="31"/>
  <c r="AK79" i="31"/>
  <c r="W79" i="31"/>
  <c r="AO3" i="31"/>
  <c r="AK3" i="31"/>
  <c r="W3" i="31"/>
  <c r="AO99" i="31"/>
  <c r="AK99" i="31"/>
  <c r="W99" i="31"/>
  <c r="AO45" i="31"/>
  <c r="AK45" i="31"/>
  <c r="W45" i="31"/>
  <c r="AO17" i="31"/>
  <c r="AK17" i="31"/>
  <c r="W17" i="31"/>
  <c r="BC44" i="32" l="1"/>
  <c r="BC126" i="33"/>
  <c r="BD137" i="35"/>
  <c r="BC125" i="33"/>
  <c r="BC105" i="33"/>
  <c r="BC65" i="33"/>
  <c r="BD152" i="35"/>
  <c r="BD139" i="35"/>
  <c r="BD164" i="35"/>
  <c r="BC112" i="33"/>
  <c r="BC94" i="33"/>
  <c r="BC124" i="33"/>
  <c r="BC118" i="33"/>
  <c r="BC119" i="33"/>
  <c r="BC123" i="33"/>
  <c r="BC127" i="33"/>
  <c r="BC113" i="33"/>
  <c r="BC96" i="33"/>
  <c r="BC117" i="33"/>
  <c r="BC82" i="33"/>
  <c r="BC120" i="33"/>
  <c r="BC122" i="33"/>
  <c r="BC116" i="33"/>
  <c r="BC95" i="33"/>
  <c r="BC114" i="33"/>
  <c r="BC102" i="33"/>
  <c r="BC115" i="33"/>
  <c r="BC90" i="33"/>
  <c r="BD105" i="35"/>
  <c r="BD124" i="35"/>
  <c r="BD169" i="35"/>
  <c r="BD143" i="35"/>
  <c r="BD148" i="35"/>
  <c r="BD150" i="35"/>
  <c r="BD116" i="35"/>
  <c r="BD175" i="35"/>
  <c r="BD145" i="35"/>
  <c r="BD167" i="35"/>
  <c r="BD171" i="35"/>
  <c r="BD131" i="35"/>
  <c r="BD166" i="35"/>
  <c r="BD178" i="35"/>
  <c r="BD110" i="35"/>
  <c r="BC43" i="32"/>
  <c r="AP77" i="31"/>
  <c r="BC62" i="33"/>
  <c r="BD80" i="35"/>
  <c r="BC39" i="32"/>
  <c r="BC42" i="32"/>
  <c r="BC99" i="33"/>
  <c r="BC34" i="33"/>
  <c r="BD174" i="35"/>
  <c r="BD112" i="35"/>
  <c r="BD155" i="35"/>
  <c r="BD134" i="35"/>
  <c r="BD173" i="35"/>
  <c r="BD128" i="35"/>
  <c r="BD180" i="35"/>
  <c r="BD162" i="35"/>
  <c r="BD126" i="35"/>
  <c r="BD140" i="35"/>
  <c r="BD93" i="35"/>
  <c r="BD181" i="35"/>
  <c r="BD176" i="35"/>
  <c r="BD156" i="35"/>
  <c r="BD133" i="35"/>
  <c r="BD138" i="35"/>
  <c r="BD182" i="35"/>
  <c r="BD109" i="35"/>
  <c r="BC110" i="33"/>
  <c r="BC111" i="33"/>
  <c r="BC88" i="33"/>
  <c r="AZ76" i="34"/>
  <c r="AZ136" i="34"/>
  <c r="AZ128" i="34"/>
  <c r="BD97" i="35"/>
  <c r="BD149" i="35"/>
  <c r="BD118" i="35"/>
  <c r="BD132" i="35"/>
  <c r="BC20" i="32"/>
  <c r="BD60" i="35"/>
  <c r="BD73" i="35"/>
  <c r="BC24" i="33"/>
  <c r="BD158" i="35"/>
  <c r="BD136" i="35"/>
  <c r="BD123" i="35"/>
  <c r="BD157" i="35"/>
  <c r="BD142" i="35"/>
  <c r="BD114" i="35"/>
  <c r="BD89" i="35"/>
  <c r="BD75" i="35"/>
  <c r="BD168" i="35"/>
  <c r="BC91" i="33"/>
  <c r="BC71" i="33"/>
  <c r="BD144" i="35"/>
  <c r="BD147" i="35"/>
  <c r="BD99" i="35"/>
  <c r="BD88" i="35"/>
  <c r="BD120" i="35"/>
  <c r="BD130" i="35"/>
  <c r="BD91" i="35"/>
  <c r="BD96" i="35"/>
  <c r="BD125" i="35"/>
  <c r="BD11" i="35"/>
  <c r="BC66" i="33"/>
  <c r="BC4" i="32"/>
  <c r="BC83" i="33"/>
  <c r="BC31" i="33"/>
  <c r="BC3" i="33"/>
  <c r="BC13" i="33"/>
  <c r="BC4" i="33"/>
  <c r="BD3" i="35"/>
  <c r="BD40" i="35"/>
  <c r="BD19" i="35"/>
  <c r="BD68" i="35"/>
  <c r="BD98" i="35"/>
  <c r="BD121" i="35"/>
  <c r="BD69" i="35"/>
  <c r="BC36" i="33"/>
  <c r="BD36" i="35"/>
  <c r="BD154" i="35"/>
  <c r="BD115" i="35"/>
  <c r="BD76" i="35"/>
  <c r="BD28" i="35"/>
  <c r="BD47" i="35"/>
  <c r="BC84" i="33"/>
  <c r="BC45" i="33"/>
  <c r="BC60" i="33"/>
  <c r="BC58" i="33"/>
  <c r="BC74" i="33"/>
  <c r="BC69" i="33"/>
  <c r="AZ90" i="34"/>
  <c r="BC19" i="32"/>
  <c r="BC73" i="33"/>
  <c r="BC97" i="33"/>
  <c r="BC76" i="33"/>
  <c r="BC48" i="33"/>
  <c r="BC67" i="33"/>
  <c r="BC77" i="33"/>
  <c r="BC78" i="33"/>
  <c r="BC93" i="33"/>
  <c r="BC44" i="33"/>
  <c r="BC59" i="33"/>
  <c r="BD100" i="35"/>
  <c r="BD82" i="35"/>
  <c r="BD163" i="35"/>
  <c r="BD16" i="35"/>
  <c r="BD79" i="35"/>
  <c r="BD65" i="35"/>
  <c r="BD179" i="35"/>
  <c r="BD94" i="35"/>
  <c r="BD71" i="35"/>
  <c r="BD50" i="35"/>
  <c r="BD135" i="35"/>
  <c r="BD57" i="35"/>
  <c r="BC10" i="33"/>
  <c r="BD127" i="35"/>
  <c r="BD92" i="35"/>
  <c r="BC86" i="33"/>
  <c r="BD85" i="35"/>
  <c r="BD17" i="35"/>
  <c r="BD101" i="35"/>
  <c r="BD83" i="35"/>
  <c r="BD67" i="35"/>
  <c r="BC21" i="32"/>
  <c r="BD104" i="35"/>
  <c r="BD46" i="35"/>
  <c r="BD117" i="35"/>
  <c r="BD111" i="35"/>
  <c r="BD43" i="35"/>
  <c r="BD49" i="35"/>
  <c r="BD7" i="35"/>
  <c r="BD170" i="35"/>
  <c r="BD151" i="35"/>
  <c r="BC40" i="32"/>
  <c r="BD113" i="35"/>
  <c r="BD70" i="35"/>
  <c r="BD77" i="35"/>
  <c r="BC14" i="33"/>
  <c r="BC42" i="33"/>
  <c r="BC12" i="33"/>
  <c r="BC32" i="33"/>
  <c r="BC47" i="33"/>
  <c r="BC68" i="33"/>
  <c r="BD31" i="35"/>
  <c r="BD42" i="35"/>
  <c r="BD56" i="35"/>
  <c r="BD27" i="35"/>
  <c r="BD33" i="35"/>
  <c r="BD90" i="35"/>
  <c r="BD44" i="35"/>
  <c r="BD62" i="35"/>
  <c r="BD58" i="35"/>
  <c r="BD78" i="35"/>
  <c r="BD23" i="35"/>
  <c r="BD35" i="35"/>
  <c r="BD6" i="35"/>
  <c r="BD34" i="35"/>
  <c r="BD39" i="35"/>
  <c r="BD48" i="35"/>
  <c r="BC56" i="33"/>
  <c r="BC28" i="33"/>
  <c r="BD102" i="35"/>
  <c r="BD22" i="35"/>
  <c r="BD12" i="35"/>
  <c r="BD61" i="35"/>
  <c r="BC13" i="32"/>
  <c r="BC61" i="33"/>
  <c r="BC46" i="33"/>
  <c r="BC52" i="33"/>
  <c r="BC8" i="33"/>
  <c r="BC75" i="33"/>
  <c r="BC7" i="33"/>
  <c r="BC23" i="33"/>
  <c r="BC33" i="33"/>
  <c r="BC63" i="33"/>
  <c r="BC87" i="33"/>
  <c r="BC30" i="33"/>
  <c r="BC20" i="33"/>
  <c r="BC11" i="33"/>
  <c r="BC29" i="33"/>
  <c r="BD24" i="35"/>
  <c r="BD74" i="35"/>
  <c r="BD72" i="35"/>
  <c r="BD26" i="35"/>
  <c r="BD45" i="35"/>
  <c r="BD32" i="35"/>
  <c r="BD9" i="35"/>
  <c r="BD15" i="35"/>
  <c r="BD14" i="35"/>
  <c r="BD8" i="35"/>
  <c r="BD129" i="35"/>
  <c r="BD84" i="35"/>
  <c r="BD30" i="35"/>
  <c r="BC57" i="33"/>
  <c r="AZ42" i="34"/>
  <c r="BD141" i="35"/>
  <c r="BD5" i="35"/>
  <c r="BC3" i="32"/>
  <c r="BC17" i="32"/>
  <c r="BC24" i="32"/>
  <c r="BC22" i="32"/>
  <c r="BC16" i="32"/>
  <c r="BC64" i="33"/>
  <c r="BC35" i="33"/>
  <c r="BC40" i="33"/>
  <c r="BC27" i="33"/>
  <c r="BC50" i="33"/>
  <c r="BC38" i="33"/>
  <c r="BC49" i="33"/>
  <c r="BC37" i="33"/>
  <c r="BC51" i="33"/>
  <c r="BC19" i="33"/>
  <c r="BC26" i="33"/>
  <c r="BC6" i="33"/>
  <c r="BC9" i="33"/>
  <c r="BC43" i="33"/>
  <c r="BC25" i="33"/>
  <c r="BC21" i="33"/>
  <c r="BC15" i="33"/>
  <c r="AZ68" i="34"/>
  <c r="AZ100" i="34"/>
  <c r="AZ40" i="34"/>
  <c r="BD59" i="35"/>
  <c r="BD95" i="35"/>
  <c r="BD66" i="35"/>
  <c r="BD52" i="35"/>
  <c r="BD37" i="35"/>
  <c r="BD25" i="35"/>
  <c r="BD38" i="35"/>
  <c r="BD18" i="35"/>
  <c r="BC33" i="32"/>
  <c r="BC37" i="32"/>
  <c r="BC15" i="32"/>
  <c r="BC35" i="32"/>
  <c r="BC31" i="32"/>
  <c r="BC7" i="32"/>
  <c r="BC8" i="32"/>
  <c r="BC27" i="32"/>
  <c r="BC29" i="32"/>
  <c r="BC18" i="32"/>
  <c r="BC5" i="32"/>
  <c r="BC25" i="32"/>
  <c r="BC46" i="32"/>
  <c r="BC28" i="32"/>
  <c r="BC30" i="32"/>
  <c r="BC36" i="32"/>
  <c r="BC9" i="32"/>
  <c r="BC23" i="32"/>
  <c r="BC45" i="32"/>
  <c r="BC32" i="32"/>
  <c r="BC6" i="32"/>
  <c r="BC70" i="33"/>
  <c r="BC16" i="33"/>
  <c r="BC98" i="33"/>
  <c r="BC39" i="33"/>
  <c r="BC104" i="33"/>
  <c r="BC18" i="33"/>
  <c r="BC79" i="33"/>
  <c r="BC80" i="33"/>
  <c r="BC100" i="33"/>
  <c r="BC22" i="33"/>
  <c r="BC72" i="33"/>
  <c r="BC41" i="33"/>
  <c r="BC5" i="33"/>
  <c r="BC92" i="33"/>
  <c r="BC85" i="33"/>
  <c r="BC89" i="33"/>
  <c r="BC109" i="33"/>
  <c r="AZ102" i="34"/>
  <c r="AP31" i="31"/>
  <c r="AP99" i="31"/>
  <c r="AP79" i="31"/>
  <c r="AP26" i="31"/>
  <c r="AP27" i="31"/>
  <c r="AP32" i="31"/>
  <c r="AP4" i="31"/>
  <c r="AP11" i="31"/>
  <c r="AP43" i="31"/>
  <c r="AP22" i="31"/>
  <c r="AP50" i="31"/>
  <c r="AP39" i="31"/>
  <c r="AP12" i="31"/>
  <c r="AP86" i="31"/>
  <c r="AP16" i="31"/>
  <c r="AP30" i="31"/>
  <c r="AP25" i="31"/>
  <c r="AP21" i="31"/>
  <c r="AP23" i="31"/>
  <c r="AP64" i="31"/>
  <c r="AP65" i="31"/>
  <c r="AP66" i="31"/>
  <c r="AP91" i="31"/>
  <c r="AP88" i="31"/>
  <c r="AP34" i="31"/>
  <c r="AP49" i="31"/>
  <c r="AP100" i="31"/>
  <c r="AP36" i="31"/>
  <c r="AP101" i="31"/>
  <c r="AP80" i="31"/>
  <c r="AP46" i="31"/>
  <c r="AP60" i="31"/>
  <c r="AP44" i="31"/>
  <c r="AP85" i="31"/>
  <c r="AP87" i="31"/>
  <c r="AP19" i="31"/>
  <c r="AP93" i="31"/>
  <c r="AP51" i="31"/>
  <c r="AP90" i="31"/>
  <c r="AP48" i="31"/>
  <c r="AP14" i="31"/>
  <c r="AP111" i="31"/>
  <c r="AP76" i="31"/>
  <c r="AP95" i="31"/>
  <c r="AP83" i="31"/>
  <c r="AP24" i="31"/>
  <c r="AP45" i="31"/>
  <c r="AP3" i="31"/>
  <c r="AP69" i="31"/>
  <c r="AP10" i="31"/>
  <c r="AP59" i="31"/>
  <c r="AP5" i="31"/>
  <c r="AP15" i="31"/>
  <c r="AP102" i="31"/>
  <c r="AP57" i="31"/>
  <c r="AP28" i="31"/>
  <c r="AP103" i="31"/>
  <c r="AP20" i="31"/>
  <c r="AP47" i="31"/>
  <c r="AP8" i="31"/>
  <c r="AP61" i="31"/>
  <c r="AP78" i="31"/>
  <c r="AP18" i="31"/>
  <c r="AP17" i="31"/>
  <c r="AP62" i="31"/>
  <c r="AP56" i="31"/>
  <c r="AP72" i="31"/>
  <c r="AP7" i="31"/>
  <c r="AP38" i="31"/>
  <c r="AP13" i="31"/>
  <c r="AP73" i="31"/>
  <c r="AP35" i="31"/>
  <c r="AP29" i="31"/>
  <c r="AP52" i="31"/>
  <c r="AP70" i="31"/>
  <c r="AP98" i="31"/>
  <c r="AP92" i="31"/>
  <c r="AP89" i="31"/>
  <c r="AP84" i="31"/>
  <c r="AP68" i="31"/>
  <c r="AZ26" i="34"/>
  <c r="AZ75" i="34"/>
  <c r="AZ7" i="34"/>
  <c r="AZ138" i="34"/>
  <c r="AZ21" i="34"/>
  <c r="AZ38" i="34"/>
  <c r="AZ8" i="34"/>
  <c r="AZ70" i="34"/>
  <c r="AZ48" i="34"/>
  <c r="AZ15" i="34"/>
  <c r="AZ125" i="34"/>
  <c r="AZ140" i="34"/>
  <c r="AZ67" i="34"/>
  <c r="AZ88" i="34"/>
  <c r="AZ14" i="34"/>
  <c r="AZ33" i="34"/>
  <c r="AZ97" i="34"/>
  <c r="AZ99" i="34"/>
  <c r="AZ27" i="34"/>
  <c r="AZ86" i="34"/>
  <c r="AZ116" i="34"/>
  <c r="AZ9" i="34"/>
  <c r="AZ57" i="34"/>
  <c r="AZ117" i="34"/>
  <c r="AZ63" i="34"/>
  <c r="AZ111" i="34"/>
  <c r="AZ51" i="34"/>
  <c r="AZ60" i="34"/>
  <c r="AZ28" i="34"/>
  <c r="AZ82" i="34"/>
  <c r="AZ89" i="34"/>
  <c r="AZ130" i="34"/>
  <c r="AZ3" i="34"/>
  <c r="AZ141" i="34"/>
  <c r="AZ77" i="34"/>
  <c r="AZ23" i="34"/>
  <c r="AZ31" i="34"/>
  <c r="AZ17" i="34"/>
  <c r="AZ139" i="34"/>
  <c r="AZ18" i="34"/>
  <c r="AZ80" i="34"/>
  <c r="AZ56" i="34"/>
  <c r="AZ12" i="34"/>
  <c r="AZ24" i="34"/>
  <c r="AZ47" i="34"/>
  <c r="AZ10" i="34"/>
  <c r="AZ32" i="34"/>
  <c r="AZ20" i="34"/>
  <c r="AZ66" i="34"/>
  <c r="AZ64" i="34"/>
  <c r="AZ124" i="34"/>
  <c r="AZ115" i="34"/>
  <c r="AZ110" i="34"/>
  <c r="AZ98" i="34"/>
  <c r="AZ83" i="34"/>
  <c r="AZ39" i="34"/>
  <c r="AZ95" i="34"/>
  <c r="AZ127" i="34"/>
  <c r="AZ120" i="34"/>
  <c r="AZ35" i="34"/>
  <c r="AZ44" i="34"/>
  <c r="AZ84" i="34"/>
  <c r="AZ73" i="34"/>
  <c r="AZ58" i="34"/>
  <c r="AZ109" i="34"/>
  <c r="AZ71" i="34"/>
  <c r="AZ137" i="34"/>
  <c r="AZ52" i="34"/>
  <c r="AZ37" i="34"/>
  <c r="AZ85" i="34"/>
  <c r="AZ129" i="34"/>
  <c r="AZ121" i="34"/>
  <c r="AZ93" i="34"/>
  <c r="AZ29" i="34"/>
  <c r="AZ34" i="34"/>
  <c r="AZ79" i="34"/>
  <c r="AZ133" i="34"/>
  <c r="AZ91" i="34"/>
  <c r="AZ22" i="34"/>
  <c r="AZ114" i="34"/>
  <c r="AZ36" i="34"/>
  <c r="AZ69" i="34"/>
  <c r="AZ46" i="34"/>
  <c r="AZ5" i="34"/>
  <c r="AZ118" i="34"/>
  <c r="AZ81" i="34"/>
  <c r="AZ119" i="34"/>
  <c r="AZ104" i="34"/>
  <c r="AZ113" i="34"/>
  <c r="BD146" i="35"/>
  <c r="BD81" i="35"/>
  <c r="BD165" i="35"/>
  <c r="BD51" i="35"/>
  <c r="BD87" i="35"/>
  <c r="BD122" i="35"/>
  <c r="BD103" i="35"/>
  <c r="BD86" i="35"/>
  <c r="BD172" i="35"/>
  <c r="BD63" i="35"/>
  <c r="BD119" i="35"/>
  <c r="BD153" i="35"/>
  <c r="BD10" i="35"/>
  <c r="BD20" i="35"/>
  <c r="BD29" i="35"/>
  <c r="BD21" i="35"/>
  <c r="BD177" i="35"/>
  <c r="BD13" i="35"/>
  <c r="BD64" i="35"/>
  <c r="BD41" i="35"/>
  <c r="BD4" i="35"/>
  <c r="AZ94" i="34"/>
  <c r="AZ72" i="34"/>
  <c r="AZ131" i="34"/>
  <c r="AZ134" i="34"/>
  <c r="AZ103" i="34"/>
  <c r="AZ87" i="34"/>
  <c r="AZ6" i="34"/>
  <c r="AZ112" i="34"/>
  <c r="AZ43" i="34"/>
  <c r="AZ4" i="34"/>
  <c r="AZ135" i="34"/>
  <c r="AZ59" i="34"/>
  <c r="AZ143" i="34"/>
  <c r="AZ78" i="34"/>
  <c r="AZ49" i="34"/>
  <c r="AZ105" i="34"/>
  <c r="AZ126" i="34"/>
  <c r="AZ16" i="34"/>
  <c r="AZ30" i="34"/>
  <c r="AZ25" i="34"/>
  <c r="AZ142" i="34"/>
  <c r="AZ13" i="34"/>
  <c r="AZ50" i="34"/>
  <c r="AZ45" i="34"/>
  <c r="AZ11" i="34"/>
  <c r="AZ122" i="34"/>
  <c r="AZ61" i="34"/>
  <c r="AZ101" i="34"/>
  <c r="AZ123" i="34"/>
  <c r="AZ92" i="34"/>
  <c r="AZ132" i="34"/>
  <c r="AZ62" i="34"/>
  <c r="AZ74" i="34"/>
  <c r="AZ96" i="34"/>
  <c r="AZ65" i="34"/>
  <c r="AZ41" i="34"/>
  <c r="AZ19" i="34"/>
  <c r="BC17" i="33"/>
  <c r="BC38" i="32"/>
  <c r="BC10" i="32"/>
  <c r="BC26" i="32"/>
  <c r="BC11" i="32"/>
  <c r="BC14" i="32"/>
  <c r="BC41" i="32"/>
  <c r="BC34" i="32"/>
  <c r="BC12" i="32"/>
  <c r="AP6" i="31"/>
  <c r="AP33" i="31"/>
  <c r="AP63" i="31"/>
  <c r="AP40" i="31"/>
  <c r="AP71" i="31"/>
  <c r="AP104" i="31"/>
  <c r="AP94" i="31"/>
  <c r="AP58" i="31"/>
  <c r="AP105" i="31"/>
  <c r="AP9" i="31"/>
  <c r="AP74" i="31"/>
  <c r="AP41" i="31"/>
  <c r="AP109" i="31"/>
  <c r="AP75" i="31"/>
  <c r="AP67" i="31"/>
  <c r="AP81" i="31"/>
  <c r="AP113" i="31"/>
  <c r="AP97" i="31"/>
  <c r="AP37" i="31"/>
  <c r="AP42" i="31"/>
  <c r="AP82" i="31"/>
  <c r="AP112" i="31"/>
  <c r="AP96" i="31"/>
  <c r="AP114" i="31"/>
  <c r="AI18" i="30"/>
  <c r="AC18" i="30"/>
  <c r="W18" i="30"/>
  <c r="AI58" i="30"/>
  <c r="AC58" i="30"/>
  <c r="W58" i="30"/>
  <c r="AI21" i="30"/>
  <c r="AC21" i="30"/>
  <c r="W21" i="30"/>
  <c r="AI69" i="30"/>
  <c r="AC69" i="30"/>
  <c r="W69" i="30"/>
  <c r="AI34" i="30"/>
  <c r="AC34" i="30"/>
  <c r="W34" i="30"/>
  <c r="AI12" i="30"/>
  <c r="AC12" i="30"/>
  <c r="W12" i="30"/>
  <c r="AI68" i="30"/>
  <c r="AC68" i="30"/>
  <c r="W68" i="30"/>
  <c r="AI46" i="30"/>
  <c r="AC46" i="30"/>
  <c r="W46" i="30"/>
  <c r="AI31" i="30"/>
  <c r="AC31" i="30"/>
  <c r="W31" i="30"/>
  <c r="AI6" i="30"/>
  <c r="AC6" i="30"/>
  <c r="W6" i="30"/>
  <c r="AI25" i="30"/>
  <c r="AC25" i="30"/>
  <c r="W25" i="30"/>
  <c r="AI22" i="30"/>
  <c r="AC22" i="30"/>
  <c r="W22" i="30"/>
  <c r="AI43" i="30"/>
  <c r="AC43" i="30"/>
  <c r="W43" i="30"/>
  <c r="AI61" i="30"/>
  <c r="AC61" i="30"/>
  <c r="W61" i="30"/>
  <c r="AI23" i="30"/>
  <c r="AC23" i="30"/>
  <c r="W23" i="30"/>
  <c r="AI3" i="30"/>
  <c r="AC3" i="30"/>
  <c r="W3" i="30"/>
  <c r="AI17" i="30"/>
  <c r="AC17" i="30"/>
  <c r="W17" i="30"/>
  <c r="AI76" i="30"/>
  <c r="AC76" i="30"/>
  <c r="W76" i="30"/>
  <c r="AI13" i="30"/>
  <c r="AC13" i="30"/>
  <c r="W13" i="30"/>
  <c r="AI74" i="30"/>
  <c r="AC74" i="30"/>
  <c r="W74" i="30"/>
  <c r="AI40" i="30"/>
  <c r="AC40" i="30"/>
  <c r="W40" i="30"/>
  <c r="AI30" i="30"/>
  <c r="AC30" i="30"/>
  <c r="W30" i="30"/>
  <c r="AI67" i="30"/>
  <c r="AC67" i="30"/>
  <c r="W67" i="30"/>
  <c r="AI50" i="30"/>
  <c r="AC50" i="30"/>
  <c r="W50" i="30"/>
  <c r="AI15" i="30"/>
  <c r="AC15" i="30"/>
  <c r="W15" i="30"/>
  <c r="AI60" i="30"/>
  <c r="AC60" i="30"/>
  <c r="W60" i="30"/>
  <c r="AI75" i="30"/>
  <c r="AC75" i="30"/>
  <c r="W75" i="30"/>
  <c r="AI14" i="30"/>
  <c r="AC14" i="30"/>
  <c r="W14" i="30"/>
  <c r="AI48" i="30"/>
  <c r="AC48" i="30"/>
  <c r="W48" i="30"/>
  <c r="AI9" i="30"/>
  <c r="AC9" i="30"/>
  <c r="W9" i="30"/>
  <c r="AI27" i="30"/>
  <c r="AC27" i="30"/>
  <c r="W27" i="30"/>
  <c r="AI39" i="30"/>
  <c r="AC39" i="30"/>
  <c r="W39" i="30"/>
  <c r="AI49" i="30"/>
  <c r="AC49" i="30"/>
  <c r="W49" i="30"/>
  <c r="AI52" i="30"/>
  <c r="AC52" i="30"/>
  <c r="W52" i="30"/>
  <c r="AI63" i="30"/>
  <c r="AC63" i="30"/>
  <c r="W63" i="30"/>
  <c r="AI73" i="30"/>
  <c r="AC73" i="30"/>
  <c r="W73" i="30"/>
  <c r="AI72" i="30"/>
  <c r="AC72" i="30"/>
  <c r="W72" i="30"/>
  <c r="AI37" i="30"/>
  <c r="AC37" i="30"/>
  <c r="W37" i="30"/>
  <c r="AI33" i="30"/>
  <c r="AC33" i="30"/>
  <c r="W33" i="30"/>
  <c r="AI32" i="30"/>
  <c r="AC32" i="30"/>
  <c r="W32" i="30"/>
  <c r="AI44" i="30"/>
  <c r="AC44" i="30"/>
  <c r="W44" i="30"/>
  <c r="AI42" i="30"/>
  <c r="AC42" i="30"/>
  <c r="W42" i="30"/>
  <c r="AI11" i="30"/>
  <c r="AC11" i="30"/>
  <c r="W11" i="30"/>
  <c r="AI57" i="30"/>
  <c r="AC57" i="30"/>
  <c r="W57" i="30"/>
  <c r="AI66" i="30"/>
  <c r="AC66" i="30"/>
  <c r="W66" i="30"/>
  <c r="AI51" i="30"/>
  <c r="AC51" i="30"/>
  <c r="W51" i="30"/>
  <c r="AI59" i="30"/>
  <c r="AC59" i="30"/>
  <c r="W59" i="30"/>
  <c r="AI65" i="30"/>
  <c r="AC65" i="30"/>
  <c r="W65" i="30"/>
  <c r="AI45" i="30"/>
  <c r="AC45" i="30"/>
  <c r="W45" i="30"/>
  <c r="AI62" i="30"/>
  <c r="AC62" i="30"/>
  <c r="W62" i="30"/>
  <c r="AI7" i="30"/>
  <c r="AC7" i="30"/>
  <c r="W7" i="30"/>
  <c r="AI4" i="30"/>
  <c r="AC4" i="30"/>
  <c r="W4" i="30"/>
  <c r="AI24" i="30"/>
  <c r="AC24" i="30"/>
  <c r="W24" i="30"/>
  <c r="AI10" i="30"/>
  <c r="AC10" i="30"/>
  <c r="W10" i="30"/>
  <c r="AI20" i="30"/>
  <c r="AC20" i="30"/>
  <c r="W20" i="30"/>
  <c r="AI5" i="30"/>
  <c r="AC5" i="30"/>
  <c r="W5" i="30"/>
  <c r="AI29" i="30"/>
  <c r="AC29" i="30"/>
  <c r="W29" i="30"/>
  <c r="AI19" i="30"/>
  <c r="AC19" i="30"/>
  <c r="W19" i="30"/>
  <c r="AI26" i="30"/>
  <c r="AC26" i="30"/>
  <c r="W26" i="30"/>
  <c r="AI71" i="30"/>
  <c r="AC71" i="30"/>
  <c r="W71" i="30"/>
  <c r="AI36" i="30"/>
  <c r="AC36" i="30"/>
  <c r="W36" i="30"/>
  <c r="AI41" i="30"/>
  <c r="AC41" i="30"/>
  <c r="W41" i="30"/>
  <c r="AI70" i="30"/>
  <c r="AC70" i="30"/>
  <c r="W70" i="30"/>
  <c r="AI56" i="30"/>
  <c r="AC56" i="30"/>
  <c r="W56" i="30"/>
  <c r="AI35" i="30"/>
  <c r="AC35" i="30"/>
  <c r="W35" i="30"/>
  <c r="AI47" i="30"/>
  <c r="AC47" i="30"/>
  <c r="W47" i="30"/>
  <c r="AI8" i="30"/>
  <c r="AC8" i="30"/>
  <c r="W8" i="30"/>
  <c r="AI38" i="30"/>
  <c r="AC38" i="30"/>
  <c r="W38" i="30"/>
  <c r="AI28" i="30"/>
  <c r="AC28" i="30"/>
  <c r="W28" i="30"/>
  <c r="AI16" i="30"/>
  <c r="AC16" i="30"/>
  <c r="W16" i="30"/>
  <c r="AI64" i="30"/>
  <c r="AC64" i="30"/>
  <c r="W64" i="30"/>
  <c r="AJ41" i="30" l="1"/>
  <c r="AJ26" i="30"/>
  <c r="AJ20" i="30"/>
  <c r="AJ62" i="30"/>
  <c r="AJ65" i="30"/>
  <c r="AJ49" i="30"/>
  <c r="AJ48" i="30"/>
  <c r="AP115" i="31"/>
  <c r="BC47" i="32"/>
  <c r="BC128" i="33"/>
  <c r="AZ144" i="34"/>
  <c r="BD184" i="35"/>
  <c r="AJ17" i="30"/>
  <c r="AJ4" i="30"/>
  <c r="AJ18" i="30"/>
  <c r="AJ28" i="30"/>
  <c r="AJ8" i="30"/>
  <c r="AJ7" i="30"/>
  <c r="AJ59" i="30"/>
  <c r="AJ37" i="30"/>
  <c r="AJ27" i="30"/>
  <c r="AJ14" i="30"/>
  <c r="AJ75" i="30"/>
  <c r="AJ56" i="30"/>
  <c r="AJ36" i="30"/>
  <c r="AJ29" i="30"/>
  <c r="AJ10" i="30"/>
  <c r="AJ64" i="30"/>
  <c r="AJ52" i="30"/>
  <c r="AJ69" i="30"/>
  <c r="AJ16" i="30"/>
  <c r="AJ70" i="30"/>
  <c r="AJ5" i="30"/>
  <c r="AJ24" i="30"/>
  <c r="AJ45" i="30"/>
  <c r="AJ51" i="30"/>
  <c r="AJ57" i="30"/>
  <c r="AJ63" i="30"/>
  <c r="AJ39" i="30"/>
  <c r="AJ35" i="30"/>
  <c r="AJ71" i="30"/>
  <c r="AJ19" i="30"/>
  <c r="AJ66" i="30"/>
  <c r="AJ32" i="30"/>
  <c r="AJ72" i="30"/>
  <c r="AJ73" i="30"/>
  <c r="AJ9" i="30"/>
  <c r="AJ12" i="30"/>
  <c r="AJ47" i="30"/>
  <c r="AJ38" i="30"/>
  <c r="AJ42" i="30"/>
  <c r="AJ33" i="30"/>
  <c r="AJ11" i="30"/>
  <c r="AJ44" i="30"/>
  <c r="AJ43" i="30"/>
  <c r="AJ67" i="30"/>
  <c r="AJ30" i="30"/>
  <c r="AJ74" i="30"/>
  <c r="AJ76" i="30"/>
  <c r="AJ23" i="30"/>
  <c r="AJ6" i="30"/>
  <c r="AJ68" i="30"/>
  <c r="AJ58" i="30"/>
  <c r="AJ34" i="30"/>
  <c r="AJ21" i="30"/>
  <c r="AJ60" i="30"/>
  <c r="AJ13" i="30"/>
  <c r="AJ46" i="30"/>
  <c r="AJ50" i="30"/>
  <c r="AJ61" i="30"/>
  <c r="AJ31" i="30"/>
  <c r="AJ15" i="30"/>
  <c r="AJ40" i="30"/>
  <c r="AJ3" i="30"/>
  <c r="AJ22" i="30"/>
  <c r="AJ25" i="30"/>
  <c r="AJ77" i="30" l="1"/>
</calcChain>
</file>

<file path=xl/sharedStrings.xml><?xml version="1.0" encoding="utf-8"?>
<sst xmlns="http://schemas.openxmlformats.org/spreadsheetml/2006/main" count="2727" uniqueCount="365">
  <si>
    <t>01002</t>
  </si>
  <si>
    <t>01005</t>
  </si>
  <si>
    <t>01008</t>
  </si>
  <si>
    <t>01017</t>
  </si>
  <si>
    <t>01030</t>
  </si>
  <si>
    <t>01039</t>
  </si>
  <si>
    <t>01041</t>
  </si>
  <si>
    <t>01043</t>
  </si>
  <si>
    <t>01046</t>
  </si>
  <si>
    <t>01047</t>
  </si>
  <si>
    <t>02001</t>
  </si>
  <si>
    <t>02002</t>
  </si>
  <si>
    <t>02004</t>
  </si>
  <si>
    <t>02008</t>
  </si>
  <si>
    <t>02012</t>
  </si>
  <si>
    <t>02016</t>
  </si>
  <si>
    <t>02026</t>
  </si>
  <si>
    <t>02029</t>
  </si>
  <si>
    <t>02044</t>
  </si>
  <si>
    <t>02049</t>
  </si>
  <si>
    <t>03003</t>
  </si>
  <si>
    <t>03005</t>
  </si>
  <si>
    <t>03007</t>
  </si>
  <si>
    <t>03011</t>
  </si>
  <si>
    <t>03014</t>
  </si>
  <si>
    <t>03016</t>
  </si>
  <si>
    <t>03017</t>
  </si>
  <si>
    <t>03019</t>
  </si>
  <si>
    <t>03020</t>
  </si>
  <si>
    <t>03023</t>
  </si>
  <si>
    <t>03045</t>
  </si>
  <si>
    <t>03048</t>
  </si>
  <si>
    <t>03049</t>
  </si>
  <si>
    <t>04003</t>
  </si>
  <si>
    <t>04008</t>
  </si>
  <si>
    <t>04009</t>
  </si>
  <si>
    <t>04010</t>
  </si>
  <si>
    <t>04014</t>
  </si>
  <si>
    <t>04015</t>
  </si>
  <si>
    <t>04019</t>
  </si>
  <si>
    <t>04021</t>
  </si>
  <si>
    <t>04024</t>
  </si>
  <si>
    <t>04031</t>
  </si>
  <si>
    <t>04032</t>
  </si>
  <si>
    <t>04038</t>
  </si>
  <si>
    <t>04055</t>
  </si>
  <si>
    <t>04057</t>
  </si>
  <si>
    <t>04063</t>
  </si>
  <si>
    <t>04067</t>
  </si>
  <si>
    <t>05001</t>
  </si>
  <si>
    <t>05004</t>
  </si>
  <si>
    <t>05009</t>
  </si>
  <si>
    <t>05011</t>
  </si>
  <si>
    <t>05014</t>
  </si>
  <si>
    <t>05015</t>
  </si>
  <si>
    <t>05021</t>
  </si>
  <si>
    <t>06003</t>
  </si>
  <si>
    <t>06006</t>
  </si>
  <si>
    <t>06007</t>
  </si>
  <si>
    <t>06008</t>
  </si>
  <si>
    <t>06022</t>
  </si>
  <si>
    <t>06025</t>
  </si>
  <si>
    <t>06042</t>
  </si>
  <si>
    <t>07002</t>
  </si>
  <si>
    <t>07003</t>
  </si>
  <si>
    <t>07007</t>
  </si>
  <si>
    <t>07009</t>
  </si>
  <si>
    <t>07025</t>
  </si>
  <si>
    <t>07027</t>
  </si>
  <si>
    <t>07028</t>
  </si>
  <si>
    <t>07033</t>
  </si>
  <si>
    <t>08002</t>
  </si>
  <si>
    <t>08004</t>
  </si>
  <si>
    <t>08007</t>
  </si>
  <si>
    <t>08014</t>
  </si>
  <si>
    <t>08019</t>
  </si>
  <si>
    <t>08023</t>
  </si>
  <si>
    <t>08025</t>
  </si>
  <si>
    <t>09002</t>
  </si>
  <si>
    <t>09017</t>
  </si>
  <si>
    <t>09020</t>
  </si>
  <si>
    <t>10001</t>
  </si>
  <si>
    <t>10003</t>
  </si>
  <si>
    <t>10004</t>
  </si>
  <si>
    <t>GR. NAUTICO FIAMME GIALLE SEZ.CANOA</t>
  </si>
  <si>
    <t>10007</t>
  </si>
  <si>
    <t>10016</t>
  </si>
  <si>
    <t>MARINA MILITARE C. SPORTIVO REMIERO</t>
  </si>
  <si>
    <t>10029</t>
  </si>
  <si>
    <t>10030</t>
  </si>
  <si>
    <t>10060</t>
  </si>
  <si>
    <t>10064</t>
  </si>
  <si>
    <t>10065</t>
  </si>
  <si>
    <t>10071</t>
  </si>
  <si>
    <t>G.S. FIAMME AZZURRE</t>
  </si>
  <si>
    <t>10072</t>
  </si>
  <si>
    <t>10078</t>
  </si>
  <si>
    <t>10081</t>
  </si>
  <si>
    <t>11004</t>
  </si>
  <si>
    <t>11007</t>
  </si>
  <si>
    <t>11015</t>
  </si>
  <si>
    <t>11024</t>
  </si>
  <si>
    <t>11029</t>
  </si>
  <si>
    <t>11030</t>
  </si>
  <si>
    <t>11047</t>
  </si>
  <si>
    <t>12001</t>
  </si>
  <si>
    <t>12003</t>
  </si>
  <si>
    <t>12020</t>
  </si>
  <si>
    <t>12021</t>
  </si>
  <si>
    <t>12026</t>
  </si>
  <si>
    <t>13001</t>
  </si>
  <si>
    <t>13004</t>
  </si>
  <si>
    <t>13007</t>
  </si>
  <si>
    <t>13014</t>
  </si>
  <si>
    <t>13015</t>
  </si>
  <si>
    <t>13025</t>
  </si>
  <si>
    <t>13028</t>
  </si>
  <si>
    <t>13033</t>
  </si>
  <si>
    <t>13035</t>
  </si>
  <si>
    <t>13040</t>
  </si>
  <si>
    <t>13043</t>
  </si>
  <si>
    <t>13057</t>
  </si>
  <si>
    <t>13060</t>
  </si>
  <si>
    <t>13068</t>
  </si>
  <si>
    <t>13071</t>
  </si>
  <si>
    <t>13073</t>
  </si>
  <si>
    <t>13076</t>
  </si>
  <si>
    <t>13080</t>
  </si>
  <si>
    <t>14006</t>
  </si>
  <si>
    <t>15006</t>
  </si>
  <si>
    <t>17008</t>
  </si>
  <si>
    <t>17009</t>
  </si>
  <si>
    <t>17011</t>
  </si>
  <si>
    <t>18009</t>
  </si>
  <si>
    <t>20004</t>
  </si>
  <si>
    <t>20010</t>
  </si>
  <si>
    <t>20012</t>
  </si>
  <si>
    <t>21004</t>
  </si>
  <si>
    <t>21005</t>
  </si>
  <si>
    <t>codice</t>
  </si>
  <si>
    <t>società</t>
  </si>
  <si>
    <t>01048</t>
  </si>
  <si>
    <t>07035</t>
  </si>
  <si>
    <t>10086</t>
  </si>
  <si>
    <t>CENTRO SPORTIVO AERONAUTICA MILITARE</t>
  </si>
  <si>
    <t>13081</t>
  </si>
  <si>
    <t>20021</t>
  </si>
  <si>
    <t>02051</t>
  </si>
  <si>
    <t>03058</t>
  </si>
  <si>
    <t>04068</t>
  </si>
  <si>
    <t>04070</t>
  </si>
  <si>
    <t>07039</t>
  </si>
  <si>
    <t>10088</t>
  </si>
  <si>
    <t>13003</t>
  </si>
  <si>
    <t>13083</t>
  </si>
  <si>
    <t>POLISPORTIVA VERBANO A.S. DILETTANTISTICA</t>
  </si>
  <si>
    <t>CANOTTIERI INTRA A.S.DILETTANTISTICA</t>
  </si>
  <si>
    <t>CIRCOLO AMICI DEL FIUME A.S.DILETTANTISTICA</t>
  </si>
  <si>
    <t>MERGOZZO CANOA CLUB A.S.DILETTANTISTICA</t>
  </si>
  <si>
    <t>CIRCOLO ERIDANO A.S.C.DILETTANTISTICA</t>
  </si>
  <si>
    <t>AS DILETTANTISTICA  CANOTTIERI GHIFFA</t>
  </si>
  <si>
    <t>CANOTTIERI LAGO D'ORTA AS DILETTANTISTICA</t>
  </si>
  <si>
    <t>SS DILETTANTISTICA LAGO DI CANDIA SPORT a R.L.</t>
  </si>
  <si>
    <t>CANOTTIERI SABAZIA ASS.POLISP. DILETTANTISTICA</t>
  </si>
  <si>
    <t>AS DILETTANTISTICA CANOA CLUB GOLFO PARADISO</t>
  </si>
  <si>
    <t>CANOTTIERI  SANREMO A.S.DILETTANTISTICA</t>
  </si>
  <si>
    <t>GR. DILETTANTISTICO CANOA L.N.I. SANREMO</t>
  </si>
  <si>
    <t>A.S.DILETTANTISTICA WIND AND SEA</t>
  </si>
  <si>
    <t>VARAZZE CLUB NAUTICO A.S.DILETTANTISTICA</t>
  </si>
  <si>
    <t>A.S.DILETTANTISTICA  PALMARESE</t>
  </si>
  <si>
    <t>A.S.DILETTANTISTICA CANOTTIERI TICINO PAVIA</t>
  </si>
  <si>
    <t>IDROSCALO CLUB  A.S.DILETTANTISTICA</t>
  </si>
  <si>
    <t>C.U.S. PAVIA A.S.DILETTANTISTICA</t>
  </si>
  <si>
    <t>S.CANOTTIERI MINCIO GR.SP. DILETTANTISTICO. a R.L.</t>
  </si>
  <si>
    <t>C.U.S. MILANO A.S.DILETTANTISTICA</t>
  </si>
  <si>
    <t>CANOTTIERI BALDESIO A.S.DILETTANTISTICA</t>
  </si>
  <si>
    <t>A.S.DILETTANTISTICA CIRCOLO SESTESE CANOA KAYAK</t>
  </si>
  <si>
    <t>S.CANOTTIERI LECCO A.S.DILETTANTISTICA</t>
  </si>
  <si>
    <t>CENTRO KAYAK CANOA PUSIANO A.S.DILETTANTISTICA</t>
  </si>
  <si>
    <t>GR. DILETTANTISTICO CANOA  L.N.I.  MANTOVA</t>
  </si>
  <si>
    <t>A.S.DILETTANTISTICA  SPORT CLUB BRESCIA LIBERAVVENTURA</t>
  </si>
  <si>
    <t>OGGIONO KAYAK TEAM  A.S.DILETTANTISTICA</t>
  </si>
  <si>
    <t>CANOA CLUB VICENZA A.S.DILETTANTISTICA</t>
  </si>
  <si>
    <t>CANOTTIERI MESTRE A.S.DILETTANTISTICA</t>
  </si>
  <si>
    <t>CANOTTIERI TREPORTI A.S.DILETTANTISTICA</t>
  </si>
  <si>
    <t>CANOA CLUB MESTRE A.S.DILETTANTISTICA</t>
  </si>
  <si>
    <t>CIRCOLO CANOTTIERI DIADORA A.S.DILETTANTISTICA</t>
  </si>
  <si>
    <t>A.S.DILETTANTISTICA CANOTTIERI PADOVA</t>
  </si>
  <si>
    <t>CENTRO NAUTICO BARDOLINO A.S.DILETTANTISTICA</t>
  </si>
  <si>
    <t>GRUPPO CANOE POLESINE ROVIGO A.S.DILETTANTISTICA</t>
  </si>
  <si>
    <t>ASSOCIAZIONE REMIERA PESCHIERA A.S.DILETTANTISTICA</t>
  </si>
  <si>
    <t>CANOA KAYAK CHIOGGIA A.S.DILETTANTISTICA</t>
  </si>
  <si>
    <t>PADOVA CANOA A.S.DILETTANTISTICA</t>
  </si>
  <si>
    <t>VALBRENTA TEAM A.S.DILETTANTISTICA</t>
  </si>
  <si>
    <t>SPORT TEAM COPS TREVISO A.S.DILETTANTISTICA</t>
  </si>
  <si>
    <t>SOCIETA' CANOTTIERI AUSONIA AS DILETTANTISTICA</t>
  </si>
  <si>
    <t>CANOA SAN GIORGIO A S DILETTANTISTICA</t>
  </si>
  <si>
    <t>CANOA CLUB SACILE A.S.DILETTANTISTICA</t>
  </si>
  <si>
    <t>CANOTTIERI TIMAVO A.S.DILETTANTISTICA</t>
  </si>
  <si>
    <t>A.S.DILETTANTISTICA CANOA TEAM BORETTO PO</t>
  </si>
  <si>
    <t>A.S.DILETTANTISTICA CANOA CLUB RIMINI</t>
  </si>
  <si>
    <t>A.S.DILETTANTISTICA CANOA CLUB COMACCHIO</t>
  </si>
  <si>
    <t>CENTRO CANOA BEPPE MAZZA A.S.DILETTANTISTICA</t>
  </si>
  <si>
    <t>CIRCOLO NAUTICO ORISTANO A.S.DILETTANTISTICA</t>
  </si>
  <si>
    <t>C.U.S. CAGLIARI AS DILETTANTISTICA SEZ. CANOA</t>
  </si>
  <si>
    <t>CANOTTIERI ICHNUSA A.S.DILETTANTISTICA</t>
  </si>
  <si>
    <t>GR. DILETTANTISTICO CANOA L.N.I. CAGLIARI</t>
  </si>
  <si>
    <t>A.S.DILETTANTISTICA TEAM KAYAK SARDEGNA</t>
  </si>
  <si>
    <t>AS DILETTANTISTICA CIRCOLO NAUTICO TERRAMAINI</t>
  </si>
  <si>
    <t>A.S.DILETTANTISTICA CIRCOLO KAYAK SARDEGNA LE SALINE</t>
  </si>
  <si>
    <t>CENTRO NAUTICO AS DILETTANTISTICA  MARINAI D'ITALIA</t>
  </si>
  <si>
    <t>A.S.DILETTANTISTICA CANOTTIERI COMUNALI FIRENZE</t>
  </si>
  <si>
    <t>A.S. DILETTANTISTICA  CANOA CLUB LIVORNO</t>
  </si>
  <si>
    <t>CANOA SAN MINIATO A.S.DILETTANTISTICA</t>
  </si>
  <si>
    <t>08032</t>
  </si>
  <si>
    <t>S.CANOTTIERI PESARO A.S.DILETTANTISTICA</t>
  </si>
  <si>
    <t>GR. DILETTANTISTICO  CANOA L.N.I. ANCONA</t>
  </si>
  <si>
    <t>AS DILETTANTISTICO CIRCOLO CANOTTIERI TIRRENIA TODARO</t>
  </si>
  <si>
    <t>GR. SP. POLIZIA DI STATO - FIAMME ORO A.D.</t>
  </si>
  <si>
    <t>CIRCOLO CANOTTIERI  ANIENE A.S.DILETTANTISTICA</t>
  </si>
  <si>
    <t>CIRCOLO KAYAK CASTEL GANDOLFO A.S.DILETTANTISTICA</t>
  </si>
  <si>
    <t>A.S.DILETTANTISTICA   AISA SPORT SEZ. CANOA</t>
  </si>
  <si>
    <t>S.S. LAZIO CANOA POLO A.S.DILETTANTISTICA</t>
  </si>
  <si>
    <t>A.S.DILETTANTISTICA MASTER LINE CANOA KAYAK</t>
  </si>
  <si>
    <t>A.S.DILETTANTISTICA DRAGOLAGO</t>
  </si>
  <si>
    <t>CIRCOLO NAUTICO POSILLIPO A.S.DILETTANTISTICA</t>
  </si>
  <si>
    <t>CIRCOLO CANOTTIERI IRNO A.S.DILETTANTISTICA</t>
  </si>
  <si>
    <t>CIRCOLO CANOTTIERI  A. OFFREDI A.S.DILETTANTISTICA</t>
  </si>
  <si>
    <t>POLISPORTIVA CILENTO A.S.DILETTANTISTICA</t>
  </si>
  <si>
    <t>A.S.DILETTANTISTICA CANOTTIERI AGROPOLI SEZ.CANOA</t>
  </si>
  <si>
    <t>AP DILETTANTISTICA CIRCOLO ILVA BAGNOLI</t>
  </si>
  <si>
    <t>GR. DILETTANTISTICO  CANOA L.N.I. MOLFETTA</t>
  </si>
  <si>
    <t>A.S.DILETTANTISTICA TARANTO CANOA</t>
  </si>
  <si>
    <t>GR. DILETTANTISTICO  CANOA L.N.I.  BARI</t>
  </si>
  <si>
    <t>A.S.DILETTANTISTICA  CANOTTIERI SIRACUSA</t>
  </si>
  <si>
    <t>A.S.DILETTANTISTICA   CIRCOLO NAUTICO TEOCLE</t>
  </si>
  <si>
    <t>C.U.S. CATANIA A.S.DILETTANTISTICA  SEZ. CANOA</t>
  </si>
  <si>
    <t>A S DILETTANTISTICA CANOTTIERI MARSALA</t>
  </si>
  <si>
    <t>A.S.DILETTANTISTICA CIRCOLO KAYAK CANOA CATANIA</t>
  </si>
  <si>
    <t>A.S.DILETTANTISTICA CLUB NAUTICO POLISCIA</t>
  </si>
  <si>
    <t>A.S.DILETTANTISTICA  POL. RARI 86 AUGUSTA SEZ. CANOA</t>
  </si>
  <si>
    <t>CIRCOLO NAUTICO TRE LAGHI A.S.DILETTANTISTICA</t>
  </si>
  <si>
    <t>A.S.DILETTANTISTICA ULISSE</t>
  </si>
  <si>
    <t>CANOA CLUB SIRACUSA  A.S.DILETTANTISTICA</t>
  </si>
  <si>
    <t>CIRCOLO NAUTICO PALERMO A.S. DILETTANTISTICA</t>
  </si>
  <si>
    <t>CIRCOLO POLISPORTIVO ACITREZZA AS DILETTANTISTICA</t>
  </si>
  <si>
    <t>AS DILETTANTISTICA CIRCOLO CANOA NAXOS</t>
  </si>
  <si>
    <t>CIRCOLO  DEL TENNIS PALERMO A.S.DILETTANTISTICA</t>
  </si>
  <si>
    <t>13085</t>
  </si>
  <si>
    <t>CANOA CLUB ARETUSA A.S.DILETTANTISTICA</t>
  </si>
  <si>
    <t>AS DILETTANTISTICA  SPORTVEREIN STERZING</t>
  </si>
  <si>
    <t>CANOA KAYAK AOSTA A S DILETTANTISTICA</t>
  </si>
  <si>
    <t>GRUPPO CANOE TERNI U.S.ACLI  A.S.DILETTANTISTICA</t>
  </si>
  <si>
    <t>CANOA CLUB PERUGIA A.S.DILETTANTISTICA</t>
  </si>
  <si>
    <t>CIRCOLO CANOTTIERI PIEDILUCO A.S.DILETTANTISTICA</t>
  </si>
  <si>
    <t>A.S.DILETTANTISTICA CANOA CLUB LAO POLLINO</t>
  </si>
  <si>
    <t>CIRCOLO NAUTICO CALDONAZZO AS DILETTANTISTICA</t>
  </si>
  <si>
    <t>A.S.DILETTANTISTICA CANOA CITTA' DI OMEGNA SEZ.CANOA</t>
  </si>
  <si>
    <t>S. CANOTTIERI SAMPIERDARENESI A.S.DILETTANTISTICA</t>
  </si>
  <si>
    <t>A.S.DILETTANTISTICA CANOTTAGGIO CANOA CLUB LAGO DI OSIGLIA</t>
  </si>
  <si>
    <t>SOCIETA' CANOTTIERI GENOVESI ELPIS A.S.DILETTANTISTICA</t>
  </si>
  <si>
    <t>02056</t>
  </si>
  <si>
    <t>03059</t>
  </si>
  <si>
    <t>GR.DILETTANTISTICO SP. CANOA KAYAK L.N.I. MILANO</t>
  </si>
  <si>
    <t>03062</t>
  </si>
  <si>
    <t>A.S.DILETTANTISTICA NAVIGLIOSPORT CLUB</t>
  </si>
  <si>
    <t>04059</t>
  </si>
  <si>
    <t>VENICE CANOE e DRAGON BOAT A.S.DILETTANTISTICA</t>
  </si>
  <si>
    <t>A.S.DILETTANTISTICA CANOE ROVIGO</t>
  </si>
  <si>
    <t>04074</t>
  </si>
  <si>
    <t>A.S.DILETTANTISTICA SOCIETA' CANOTTIERI SILE</t>
  </si>
  <si>
    <t>05022</t>
  </si>
  <si>
    <t>CIRCOLO CANOA CARSO A.S.DILETTANTISTICA</t>
  </si>
  <si>
    <t>CANOA CLUB FERRARA A.S.DILETTANTISTICA</t>
  </si>
  <si>
    <t>SOC. DILETTANTISTICA CANOTTIERI MUTINA</t>
  </si>
  <si>
    <t>CANOTTIERI ERIDANO -Amici del Po -SOC.COOP. S DILETTANTISTICA</t>
  </si>
  <si>
    <t>CIRCOLO NAUTICO SAN SEBASTIANO ISILI A.S.DILETTANTISTICA</t>
  </si>
  <si>
    <t>CANOA KAYAK VERSILIA ASS. POL. DILETTANTISTICA</t>
  </si>
  <si>
    <t>UNIONE CANOISTI LIVORNESI ASSOCIAZIONE SPORTIVA DILETTANTISTICA</t>
  </si>
  <si>
    <t>09022</t>
  </si>
  <si>
    <t>A.P.DILETTANTISTICA  PRO-METAURO</t>
  </si>
  <si>
    <t>10022</t>
  </si>
  <si>
    <t>AS DILETTANTISTICA CIRCOLO CANOTTIERI SABAUDIA</t>
  </si>
  <si>
    <t>REALE CIRCOLO CANOTTIERI TEVERE REMO A.S.DILETTANTISTICA</t>
  </si>
  <si>
    <t>POLISPORTHIVA ALBALONGA CASTEL GANDOLFO A.S.DILETTANTISTICA</t>
  </si>
  <si>
    <t>10094</t>
  </si>
  <si>
    <t>A.S.DILETTANTISTICA THE CORE CANOTTAGGIO SABAUDIA</t>
  </si>
  <si>
    <t>11028</t>
  </si>
  <si>
    <t>GR. DILETTANTISTICO CANOA L.N.I. C.MARE STABIA</t>
  </si>
  <si>
    <t>A.S.DILETTANTISTICA SAN MICHELE AMALFI</t>
  </si>
  <si>
    <t>CIRCOLO CANOTT. BARION SPORTING CLUB A.S.DILETTANTISTICA</t>
  </si>
  <si>
    <t>12029</t>
  </si>
  <si>
    <t>MARTON CANOA CLUB BARI A.S. DILETTANTISTICA</t>
  </si>
  <si>
    <t>GR.SP. CANOA CATANIA AS DILETTANTISTICA</t>
  </si>
  <si>
    <t>A.S.DILETTANTISTICA TISANDROS</t>
  </si>
  <si>
    <t>13052</t>
  </si>
  <si>
    <t>20023</t>
  </si>
  <si>
    <t>20024</t>
  </si>
  <si>
    <t>CANOA CLUB ENOTRIA A. S. DILETTANTISTICA</t>
  </si>
  <si>
    <t>20025</t>
  </si>
  <si>
    <t>A.S.DILETTANTISTICA CANOTTIERI LORICA</t>
  </si>
  <si>
    <t>21008</t>
  </si>
  <si>
    <t>JENKY'S CANOA KAYAK  A.S.DILETTANTISTICA</t>
  </si>
  <si>
    <t>03065</t>
  </si>
  <si>
    <t>05031</t>
  </si>
  <si>
    <t>11056</t>
  </si>
  <si>
    <t>11057</t>
  </si>
  <si>
    <t>13090</t>
  </si>
  <si>
    <t>13091</t>
  </si>
  <si>
    <t>CANOTTIERI ESPERIA TORINO A.S.DILETTANTISTICA</t>
  </si>
  <si>
    <t>C.U.S. TORINO A.S.DILETTANTISTICA</t>
  </si>
  <si>
    <t>Soc.Sp. MURCAROLO A.S. DILETTANTISTICA</t>
  </si>
  <si>
    <t>SHOCK WAVE SPORTS A.S.DILETTANTISTICA</t>
  </si>
  <si>
    <t>A.S.DILETTANTISTICA KAYAK CANOA CLUB PALAZZOLO SULL'OGLIO</t>
  </si>
  <si>
    <t>CANOTTIERI L. BISSOLATI A.S.DILETTANTISTICA</t>
  </si>
  <si>
    <t>POLISPORTIVA TREZZANO A.S.DILETTANTISTICA</t>
  </si>
  <si>
    <t>REALE SOCIETA' CANOTTIERI  F. QUERINI A.S.DILETTANTISTICA</t>
  </si>
  <si>
    <t>A.S.DILETTANTISTICA CANOA CLUB SAN DONA'</t>
  </si>
  <si>
    <t>A.S.DILETTANTISTICA CANOA REPUBLIC OUTRIGGER CLUB</t>
  </si>
  <si>
    <t>CANOA CLUB SILE A.S.DILETTANTISTICA</t>
  </si>
  <si>
    <t>GRUPPO KAYAK CANOA CORDENONS A.S.DILETTANTISTICA</t>
  </si>
  <si>
    <t>CIRCOLO MARINA MERCANTILE NAZARIO SAURO A.S.DILETTANTISTICA</t>
  </si>
  <si>
    <t>SOC. KAYAK CANOA MONFALCONE A.S.DILETTANTISTICA</t>
  </si>
  <si>
    <t>G.S.VIGILI DEL FUOCO RAVALICO TRIESTE A.P.DILETTANTISTICA</t>
  </si>
  <si>
    <t>A.S.DILETTANTISTICA POL. ISILI Sezione CANOA-KAYAK</t>
  </si>
  <si>
    <t>CANOTTIERI ARNO A.S.DILETTANTISTICA</t>
  </si>
  <si>
    <t>A.S.DILETTANTISTICA UNIONE CANOTTIERI LIVORNESI</t>
  </si>
  <si>
    <t>A.S.DILETTANTISTICA CIRCOLO CANOA KAYAK MASSAROSA</t>
  </si>
  <si>
    <t>GR.DILETTANTISTICO CANOA L.N.I. S.Benedetto del Tronto</t>
  </si>
  <si>
    <t>CANOTTIERI EUR S.S. DILETTANTISTICA  a r.l.</t>
  </si>
  <si>
    <t>A.S.DILETTANTISTICA GRUPPO CANOE ROMA</t>
  </si>
  <si>
    <t>A.S.DILETTANTISTICA RARI NANTES NAPOLI</t>
  </si>
  <si>
    <t>GR.SP. DILETTANTISTICO CANOA KAYAK L.N.I. SALERNO</t>
  </si>
  <si>
    <t>C.U.S. BARI  A.S.DILETTANTISTICA</t>
  </si>
  <si>
    <t>TRINACRIA SOC. CANOTTIERI Sportiva Dilettantistica a R.L.</t>
  </si>
  <si>
    <t>JOMAR CLUB CATANIA A.S.DILETTANTISTICA SEZ. CANOA</t>
  </si>
  <si>
    <t>A.S.DILETTANTISTICA POLISPORTIVA SPIN</t>
  </si>
  <si>
    <t>A.S.DILETTANTISTICA CLUB CANOTTIERI CARIDDI</t>
  </si>
  <si>
    <t>Ass. Ecoculturale Europea Sp.Dilettantistica SLOWITALY</t>
  </si>
  <si>
    <t>A.S.DILETTANTISTICA CIRCOLO VELICO MARSALA</t>
  </si>
  <si>
    <t>ASD CKS CANOA KAYAK SIRACUSA AMICI DEL PAPIRO</t>
  </si>
  <si>
    <t>TECNONAVAL TEAM CANOA ASD</t>
  </si>
  <si>
    <t>A.S.DILETTANTISTICA LIVING THE SEA CANOA TREK./FITNESS</t>
  </si>
  <si>
    <t>A.S.DILETTANTISTICA CIRCOLO NAUTICO REGGIO</t>
  </si>
  <si>
    <t>A.S.DILETTANTISTICA CANOA KAYAK CLUB REGGIO CALABRIA</t>
  </si>
  <si>
    <t>A.S.DILETTANTISTICA CIRCOLO NAUTICO LAMETINO</t>
  </si>
  <si>
    <t>GR.SP.DILETTANTISTICO CANOA KAYAK L.N.I. CROTONE</t>
  </si>
  <si>
    <t>A.S.DILETTANTISTICA CANOA KAYAK LEDRO</t>
  </si>
  <si>
    <t>ASD CANOTTIERI COMUNALI ALBALONGA</t>
  </si>
  <si>
    <t>punti</t>
  </si>
  <si>
    <t>n.ord.</t>
  </si>
  <si>
    <t>n.class.</t>
  </si>
  <si>
    <t xml:space="preserve">          </t>
  </si>
  <si>
    <t>ACQUA PIATTA - Coppa Giovanile 2017</t>
  </si>
  <si>
    <t>ACQUA PIATTA - Coppa Femminile 2017</t>
  </si>
  <si>
    <t>ACQUA PIATTA - Coppa Canadese 2017</t>
  </si>
  <si>
    <t>ACQUA PIATTA - Coppa Masters 2017</t>
  </si>
  <si>
    <t>ACQUA PIATTA - Coppa Maratona 2017</t>
  </si>
  <si>
    <t>segue - Acqua Piatta - Coppa Giovanile 2017</t>
  </si>
  <si>
    <t>segue - Acqua Piatta - Coppa Femminile 2017</t>
  </si>
  <si>
    <t>segue - Acqua Piatta - Coppa Masters 2017</t>
  </si>
  <si>
    <t>segue - Acqua Piatta - Coppa Maratona 2017</t>
  </si>
  <si>
    <t xml:space="preserve">                                                                                                        ACQUA PIATTA  - Classifica generale definitiva 2017</t>
  </si>
  <si>
    <t>segue - Acqua Piatta - Classifica generale definitiva 2017</t>
  </si>
  <si>
    <t>classifica definitiva 2017 - circ.115/17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</si>
</sst>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0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color theme="1"/>
      <name val="Tahoma"/>
      <family val="2"/>
    </font>
    <font>
      <b/>
      <sz val="14"/>
      <color indexed="8"/>
      <name val="Tahoma"/>
      <family val="2"/>
    </font>
    <font>
      <sz val="14"/>
      <color indexed="8"/>
      <name val="Tahoma"/>
      <family val="2"/>
    </font>
    <font>
      <b/>
      <sz val="12"/>
      <color indexed="8"/>
      <name val="Tahoma"/>
      <family val="2"/>
    </font>
    <font>
      <b/>
      <sz val="8"/>
      <color theme="1"/>
      <name val="Tahoma"/>
      <family val="2"/>
    </font>
    <font>
      <sz val="8"/>
      <color rgb="FF00B050"/>
      <name val="Tahoma"/>
      <family val="2"/>
    </font>
    <font>
      <b/>
      <sz val="8"/>
      <color rgb="FF00B050"/>
      <name val="Tahoma"/>
      <family val="2"/>
    </font>
    <font>
      <sz val="8"/>
      <color theme="5" tint="-0.249977111117893"/>
      <name val="Tahoma"/>
      <family val="2"/>
    </font>
    <font>
      <b/>
      <sz val="8"/>
      <color theme="5" tint="-0.249977111117893"/>
      <name val="Tahoma"/>
      <family val="2"/>
    </font>
    <font>
      <sz val="8"/>
      <color theme="3" tint="0.39997558519241921"/>
      <name val="Tahoma"/>
      <family val="2"/>
    </font>
    <font>
      <b/>
      <sz val="8"/>
      <color theme="3" tint="0.39997558519241921"/>
      <name val="Tahoma"/>
      <family val="2"/>
    </font>
    <font>
      <sz val="11"/>
      <color rgb="FF000000"/>
      <name val="Calibri"/>
    </font>
    <font>
      <sz val="10"/>
      <color theme="1"/>
      <name val="Calibri"/>
      <family val="2"/>
      <scheme val="minor"/>
    </font>
    <font>
      <sz val="12"/>
      <color theme="1"/>
      <name val="Tahoma"/>
      <family val="2"/>
    </font>
    <font>
      <b/>
      <sz val="12"/>
      <color theme="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A0C1E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16" fillId="0" borderId="0"/>
  </cellStyleXfs>
  <cellXfs count="65">
    <xf numFmtId="0" fontId="0" fillId="0" borderId="0" xfId="0"/>
    <xf numFmtId="49" fontId="0" fillId="0" borderId="0" xfId="0" applyNumberFormat="1"/>
    <xf numFmtId="0" fontId="5" fillId="0" borderId="0" xfId="0" applyFont="1"/>
    <xf numFmtId="49" fontId="5" fillId="0" borderId="0" xfId="0" applyNumberFormat="1" applyFont="1"/>
    <xf numFmtId="49" fontId="9" fillId="3" borderId="0" xfId="0" applyNumberFormat="1" applyFont="1" applyFill="1" applyAlignment="1">
      <alignment horizontal="center"/>
    </xf>
    <xf numFmtId="0" fontId="0" fillId="5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2" borderId="0" xfId="0" applyFill="1" applyAlignment="1">
      <alignment horizontal="center"/>
    </xf>
    <xf numFmtId="164" fontId="10" fillId="0" borderId="0" xfId="0" applyNumberFormat="1" applyFont="1"/>
    <xf numFmtId="164" fontId="11" fillId="0" borderId="0" xfId="0" applyNumberFormat="1" applyFont="1"/>
    <xf numFmtId="164" fontId="12" fillId="0" borderId="0" xfId="0" applyNumberFormat="1" applyFont="1"/>
    <xf numFmtId="164" fontId="13" fillId="0" borderId="0" xfId="0" applyNumberFormat="1" applyFont="1"/>
    <xf numFmtId="164" fontId="14" fillId="0" borderId="0" xfId="0" applyNumberFormat="1" applyFont="1"/>
    <xf numFmtId="164" fontId="15" fillId="0" borderId="0" xfId="0" applyNumberFormat="1" applyFont="1"/>
    <xf numFmtId="0" fontId="9" fillId="0" borderId="0" xfId="0" applyFont="1"/>
    <xf numFmtId="0" fontId="0" fillId="6" borderId="0" xfId="0" applyFill="1"/>
    <xf numFmtId="0" fontId="17" fillId="0" borderId="0" xfId="0" applyFont="1"/>
    <xf numFmtId="0" fontId="0" fillId="0" borderId="0" xfId="0" applyFill="1"/>
    <xf numFmtId="164" fontId="9" fillId="0" borderId="0" xfId="0" applyNumberFormat="1" applyFont="1" applyFill="1"/>
    <xf numFmtId="0" fontId="7" fillId="0" borderId="0" xfId="0" applyFont="1" applyFill="1" applyBorder="1"/>
    <xf numFmtId="0" fontId="6" fillId="0" borderId="0" xfId="0" applyFont="1" applyFill="1" applyBorder="1"/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/>
    <xf numFmtId="49" fontId="0" fillId="0" borderId="0" xfId="0" applyNumberFormat="1" applyFill="1"/>
    <xf numFmtId="0" fontId="5" fillId="0" borderId="1" xfId="0" applyFont="1" applyBorder="1"/>
    <xf numFmtId="0" fontId="5" fillId="0" borderId="2" xfId="0" applyFont="1" applyBorder="1"/>
    <xf numFmtId="0" fontId="5" fillId="0" borderId="0" xfId="0" applyFont="1" applyFill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9" fillId="0" borderId="0" xfId="0" applyFont="1"/>
    <xf numFmtId="0" fontId="18" fillId="0" borderId="0" xfId="0" applyFont="1" applyAlignment="1">
      <alignment horizontal="center"/>
    </xf>
    <xf numFmtId="0" fontId="9" fillId="7" borderId="3" xfId="0" applyFont="1" applyFill="1" applyBorder="1" applyAlignment="1">
      <alignment horizontal="center"/>
    </xf>
    <xf numFmtId="0" fontId="3" fillId="7" borderId="3" xfId="0" applyFont="1" applyFill="1" applyBorder="1" applyAlignment="1">
      <alignment horizontal="left" vertical="center"/>
    </xf>
    <xf numFmtId="0" fontId="9" fillId="7" borderId="3" xfId="0" applyFont="1" applyFill="1" applyBorder="1"/>
    <xf numFmtId="49" fontId="9" fillId="7" borderId="3" xfId="0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3" xfId="0" applyFont="1" applyBorder="1"/>
    <xf numFmtId="164" fontId="10" fillId="0" borderId="3" xfId="0" applyNumberFormat="1" applyFont="1" applyBorder="1"/>
    <xf numFmtId="164" fontId="11" fillId="0" borderId="3" xfId="0" applyNumberFormat="1" applyFont="1" applyBorder="1"/>
    <xf numFmtId="164" fontId="12" fillId="0" borderId="3" xfId="0" applyNumberFormat="1" applyFont="1" applyBorder="1"/>
    <xf numFmtId="164" fontId="13" fillId="0" borderId="3" xfId="0" applyNumberFormat="1" applyFont="1" applyBorder="1"/>
    <xf numFmtId="164" fontId="14" fillId="0" borderId="3" xfId="0" applyNumberFormat="1" applyFont="1" applyBorder="1"/>
    <xf numFmtId="164" fontId="15" fillId="0" borderId="3" xfId="0" applyNumberFormat="1" applyFont="1" applyBorder="1"/>
    <xf numFmtId="164" fontId="9" fillId="0" borderId="3" xfId="0" applyNumberFormat="1" applyFont="1" applyFill="1" applyBorder="1"/>
    <xf numFmtId="164" fontId="9" fillId="7" borderId="3" xfId="0" applyNumberFormat="1" applyFont="1" applyFill="1" applyBorder="1"/>
    <xf numFmtId="0" fontId="0" fillId="0" borderId="0" xfId="0" applyFill="1" applyBorder="1"/>
    <xf numFmtId="0" fontId="19" fillId="0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  <xf numFmtId="0" fontId="5" fillId="6" borderId="0" xfId="0" applyFont="1" applyFill="1"/>
    <xf numFmtId="0" fontId="5" fillId="2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  <xf numFmtId="0" fontId="9" fillId="7" borderId="4" xfId="0" applyFont="1" applyFill="1" applyBorder="1" applyAlignment="1">
      <alignment horizontal="center"/>
    </xf>
    <xf numFmtId="0" fontId="3" fillId="7" borderId="4" xfId="0" applyFont="1" applyFill="1" applyBorder="1" applyAlignment="1">
      <alignment horizontal="left" vertical="center"/>
    </xf>
    <xf numFmtId="0" fontId="5" fillId="5" borderId="3" xfId="0" applyFont="1" applyFill="1" applyBorder="1" applyAlignment="1">
      <alignment horizontal="center"/>
    </xf>
    <xf numFmtId="0" fontId="5" fillId="6" borderId="3" xfId="0" applyFont="1" applyFill="1" applyBorder="1"/>
    <xf numFmtId="49" fontId="9" fillId="3" borderId="3" xfId="0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165" fontId="10" fillId="0" borderId="3" xfId="0" applyNumberFormat="1" applyFont="1" applyBorder="1"/>
  </cellXfs>
  <cellStyles count="5">
    <cellStyle name="Normale" xfId="0" builtinId="0"/>
    <cellStyle name="Normale 2" xfId="1"/>
    <cellStyle name="Normale 3" xfId="2"/>
    <cellStyle name="Normale 4" xfId="3"/>
    <cellStyle name="Normale 5" xfId="4"/>
  </cellStyles>
  <dxfs count="0"/>
  <tableStyles count="0" defaultTableStyle="TableStyleMedium9" defaultPivotStyle="PivotStyleLight16"/>
  <colors>
    <mruColors>
      <color rgb="FF59D996"/>
      <color rgb="FFA0C1E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25"/>
  <sheetViews>
    <sheetView tabSelected="1" topLeftCell="A190" zoomScaleNormal="100" workbookViewId="0">
      <selection activeCell="D207" sqref="D207"/>
    </sheetView>
  </sheetViews>
  <sheetFormatPr defaultRowHeight="15" x14ac:dyDescent="0.25"/>
  <cols>
    <col min="1" max="1" width="6" style="29" customWidth="1"/>
    <col min="2" max="3" width="6.5703125" style="29" customWidth="1"/>
    <col min="4" max="4" width="60.42578125" style="16" customWidth="1"/>
    <col min="5" max="23" width="6.85546875" hidden="1" customWidth="1"/>
    <col min="24" max="24" width="6.85546875" style="1" hidden="1" customWidth="1"/>
    <col min="25" max="42" width="6.85546875" hidden="1" customWidth="1"/>
    <col min="43" max="43" width="8" hidden="1" customWidth="1"/>
    <col min="44" max="44" width="6.85546875" style="1" hidden="1" customWidth="1"/>
    <col min="45" max="54" width="6.85546875" hidden="1" customWidth="1"/>
    <col min="55" max="55" width="4.28515625" hidden="1" customWidth="1"/>
    <col min="56" max="56" width="13" style="17" customWidth="1"/>
    <col min="57" max="57" width="3.42578125" customWidth="1"/>
    <col min="58" max="129" width="6.85546875" customWidth="1"/>
  </cols>
  <sheetData>
    <row r="1" spans="1:57" ht="18" x14ac:dyDescent="0.25">
      <c r="A1" s="35" t="s">
        <v>352</v>
      </c>
      <c r="B1" s="52" t="s">
        <v>362</v>
      </c>
      <c r="C1" s="32"/>
      <c r="D1" s="34"/>
      <c r="E1" s="19"/>
      <c r="F1" s="20"/>
      <c r="G1" s="21"/>
      <c r="H1" s="19"/>
      <c r="I1" s="19"/>
      <c r="J1" s="22"/>
      <c r="K1" s="22"/>
      <c r="L1" s="22"/>
      <c r="M1" s="23"/>
      <c r="N1" s="23"/>
      <c r="O1" s="24"/>
      <c r="P1" s="24"/>
      <c r="Q1" s="24"/>
      <c r="R1" s="24"/>
      <c r="S1" s="24"/>
      <c r="T1" s="24"/>
      <c r="U1" s="24"/>
      <c r="V1" s="24"/>
      <c r="W1" s="17"/>
      <c r="X1" s="25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25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E1" s="17"/>
    </row>
    <row r="2" spans="1:57" x14ac:dyDescent="0.25">
      <c r="A2" s="36" t="s">
        <v>350</v>
      </c>
      <c r="B2" s="36" t="s">
        <v>351</v>
      </c>
      <c r="C2" s="36" t="s">
        <v>139</v>
      </c>
      <c r="D2" s="37" t="s">
        <v>140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8"/>
      <c r="W2" s="36"/>
      <c r="X2" s="39" t="s">
        <v>139</v>
      </c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9" t="s">
        <v>139</v>
      </c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 t="s">
        <v>349</v>
      </c>
      <c r="BE2" s="17"/>
    </row>
    <row r="3" spans="1:57" x14ac:dyDescent="0.25">
      <c r="A3" s="40">
        <v>1</v>
      </c>
      <c r="B3" s="40">
        <v>1</v>
      </c>
      <c r="C3" s="41" t="s">
        <v>52</v>
      </c>
      <c r="D3" s="42" t="s">
        <v>196</v>
      </c>
      <c r="E3" s="43"/>
      <c r="F3" s="43"/>
      <c r="G3" s="43"/>
      <c r="H3" s="43"/>
      <c r="I3" s="43"/>
      <c r="J3" s="43"/>
      <c r="K3" s="43">
        <v>644</v>
      </c>
      <c r="L3" s="43">
        <v>158</v>
      </c>
      <c r="M3" s="43">
        <v>110</v>
      </c>
      <c r="N3" s="43"/>
      <c r="O3" s="43">
        <v>683</v>
      </c>
      <c r="P3" s="43"/>
      <c r="Q3" s="43"/>
      <c r="R3" s="43"/>
      <c r="S3" s="43">
        <v>687</v>
      </c>
      <c r="T3" s="43"/>
      <c r="U3" s="43"/>
      <c r="V3" s="43"/>
      <c r="W3" s="44">
        <f t="shared" ref="W3:W34" si="0">SUM(E3:V3)</f>
        <v>2282</v>
      </c>
      <c r="X3" s="42" t="s">
        <v>52</v>
      </c>
      <c r="Y3" s="45">
        <v>1002</v>
      </c>
      <c r="Z3" s="45">
        <v>1246</v>
      </c>
      <c r="AA3" s="45">
        <v>760</v>
      </c>
      <c r="AB3" s="45">
        <v>945</v>
      </c>
      <c r="AC3" s="45">
        <v>336</v>
      </c>
      <c r="AD3" s="45">
        <v>392</v>
      </c>
      <c r="AE3" s="45"/>
      <c r="AF3" s="45"/>
      <c r="AG3" s="45">
        <v>715</v>
      </c>
      <c r="AH3" s="45">
        <v>1611.5</v>
      </c>
      <c r="AI3" s="45">
        <v>595</v>
      </c>
      <c r="AJ3" s="45"/>
      <c r="AK3" s="45"/>
      <c r="AL3" s="45">
        <v>408</v>
      </c>
      <c r="AM3" s="45">
        <v>5314</v>
      </c>
      <c r="AN3" s="45"/>
      <c r="AO3" s="45"/>
      <c r="AP3" s="45"/>
      <c r="AQ3" s="46">
        <f t="shared" ref="AQ3:AQ34" si="1">SUM(Y3:AP3)</f>
        <v>13324.5</v>
      </c>
      <c r="AR3" s="42" t="s">
        <v>52</v>
      </c>
      <c r="AS3" s="47"/>
      <c r="AT3" s="47"/>
      <c r="AU3" s="47"/>
      <c r="AV3" s="47">
        <v>72</v>
      </c>
      <c r="AW3" s="47"/>
      <c r="AX3" s="47"/>
      <c r="AY3" s="47"/>
      <c r="AZ3" s="47"/>
      <c r="BA3" s="47"/>
      <c r="BB3" s="47">
        <v>90</v>
      </c>
      <c r="BC3" s="48">
        <f t="shared" ref="BC3:BC34" si="2">SUM(AS3:BB3)</f>
        <v>162</v>
      </c>
      <c r="BD3" s="50">
        <f t="shared" ref="BD3:BD34" si="3">SUM(W3+AQ3+BC3)</f>
        <v>15768.5</v>
      </c>
    </row>
    <row r="4" spans="1:57" x14ac:dyDescent="0.25">
      <c r="A4" s="40">
        <v>2</v>
      </c>
      <c r="B4" s="40">
        <v>2</v>
      </c>
      <c r="C4" s="41" t="s">
        <v>82</v>
      </c>
      <c r="D4" s="42" t="s">
        <v>218</v>
      </c>
      <c r="E4" s="43">
        <v>73</v>
      </c>
      <c r="F4" s="43"/>
      <c r="G4" s="43"/>
      <c r="H4" s="43"/>
      <c r="I4" s="43"/>
      <c r="J4" s="43">
        <v>88</v>
      </c>
      <c r="K4" s="43">
        <v>73</v>
      </c>
      <c r="L4" s="43">
        <v>142</v>
      </c>
      <c r="M4" s="43"/>
      <c r="N4" s="43"/>
      <c r="O4" s="43"/>
      <c r="P4" s="43"/>
      <c r="Q4" s="43"/>
      <c r="R4" s="43"/>
      <c r="S4" s="43"/>
      <c r="T4" s="43"/>
      <c r="U4" s="43"/>
      <c r="V4" s="43"/>
      <c r="W4" s="44">
        <f t="shared" si="0"/>
        <v>376</v>
      </c>
      <c r="X4" s="42" t="s">
        <v>82</v>
      </c>
      <c r="Y4" s="45">
        <v>842</v>
      </c>
      <c r="Z4" s="45">
        <v>1297</v>
      </c>
      <c r="AA4" s="45">
        <v>665</v>
      </c>
      <c r="AB4" s="45">
        <v>615</v>
      </c>
      <c r="AC4" s="45"/>
      <c r="AD4" s="45">
        <v>84</v>
      </c>
      <c r="AE4" s="45"/>
      <c r="AF4" s="45"/>
      <c r="AG4" s="45">
        <v>610</v>
      </c>
      <c r="AH4" s="45">
        <v>851</v>
      </c>
      <c r="AI4" s="45"/>
      <c r="AJ4" s="45"/>
      <c r="AK4" s="45"/>
      <c r="AL4" s="45">
        <v>44</v>
      </c>
      <c r="AM4" s="45">
        <v>4997</v>
      </c>
      <c r="AN4" s="45"/>
      <c r="AO4" s="45"/>
      <c r="AP4" s="45"/>
      <c r="AQ4" s="46">
        <f t="shared" si="1"/>
        <v>10005</v>
      </c>
      <c r="AR4" s="42" t="s">
        <v>82</v>
      </c>
      <c r="AS4" s="47">
        <v>330.5</v>
      </c>
      <c r="AT4" s="47"/>
      <c r="AU4" s="47">
        <v>642</v>
      </c>
      <c r="AV4" s="47">
        <v>20</v>
      </c>
      <c r="AW4" s="47">
        <v>646</v>
      </c>
      <c r="AX4" s="47"/>
      <c r="AY4" s="47">
        <v>338</v>
      </c>
      <c r="AZ4" s="47">
        <v>820</v>
      </c>
      <c r="BA4" s="47"/>
      <c r="BB4" s="47">
        <v>140</v>
      </c>
      <c r="BC4" s="48">
        <f t="shared" si="2"/>
        <v>2936.5</v>
      </c>
      <c r="BD4" s="50">
        <f t="shared" si="3"/>
        <v>13317.5</v>
      </c>
    </row>
    <row r="5" spans="1:57" x14ac:dyDescent="0.25">
      <c r="A5" s="40">
        <v>3</v>
      </c>
      <c r="B5" s="40">
        <v>3</v>
      </c>
      <c r="C5" s="41" t="s">
        <v>85</v>
      </c>
      <c r="D5" s="42" t="s">
        <v>219</v>
      </c>
      <c r="E5" s="43">
        <v>156</v>
      </c>
      <c r="F5" s="43">
        <v>6</v>
      </c>
      <c r="G5" s="43"/>
      <c r="H5" s="43"/>
      <c r="I5" s="43"/>
      <c r="J5" s="43">
        <v>285</v>
      </c>
      <c r="K5" s="43">
        <v>200</v>
      </c>
      <c r="L5" s="43">
        <v>165</v>
      </c>
      <c r="M5" s="43"/>
      <c r="N5" s="43"/>
      <c r="O5" s="43"/>
      <c r="P5" s="43"/>
      <c r="Q5" s="43"/>
      <c r="R5" s="43"/>
      <c r="S5" s="43"/>
      <c r="T5" s="43"/>
      <c r="U5" s="43"/>
      <c r="V5" s="43"/>
      <c r="W5" s="44">
        <f t="shared" si="0"/>
        <v>812</v>
      </c>
      <c r="X5" s="42" t="s">
        <v>85</v>
      </c>
      <c r="Y5" s="45">
        <v>677</v>
      </c>
      <c r="Z5" s="45">
        <v>1132</v>
      </c>
      <c r="AA5" s="45">
        <v>348</v>
      </c>
      <c r="AB5" s="45">
        <v>587</v>
      </c>
      <c r="AC5" s="45">
        <v>771</v>
      </c>
      <c r="AD5" s="45">
        <v>248</v>
      </c>
      <c r="AE5" s="45"/>
      <c r="AF5" s="45">
        <v>211</v>
      </c>
      <c r="AG5" s="45">
        <v>1150</v>
      </c>
      <c r="AH5" s="45">
        <v>1337</v>
      </c>
      <c r="AI5" s="45">
        <v>256</v>
      </c>
      <c r="AJ5" s="45"/>
      <c r="AK5" s="45"/>
      <c r="AL5" s="45">
        <v>116</v>
      </c>
      <c r="AM5" s="45">
        <v>3535</v>
      </c>
      <c r="AN5" s="45"/>
      <c r="AO5" s="45">
        <v>196</v>
      </c>
      <c r="AP5" s="45"/>
      <c r="AQ5" s="46">
        <f t="shared" si="1"/>
        <v>10564</v>
      </c>
      <c r="AR5" s="42" t="s">
        <v>85</v>
      </c>
      <c r="AS5" s="47">
        <v>71</v>
      </c>
      <c r="AT5" s="47"/>
      <c r="AU5" s="47">
        <v>10</v>
      </c>
      <c r="AV5" s="47"/>
      <c r="AW5" s="47">
        <v>180</v>
      </c>
      <c r="AX5" s="47"/>
      <c r="AY5" s="47">
        <v>15</v>
      </c>
      <c r="AZ5" s="47">
        <v>195</v>
      </c>
      <c r="BA5" s="47"/>
      <c r="BB5" s="47"/>
      <c r="BC5" s="48">
        <f t="shared" si="2"/>
        <v>471</v>
      </c>
      <c r="BD5" s="50">
        <f t="shared" si="3"/>
        <v>11847</v>
      </c>
    </row>
    <row r="6" spans="1:57" x14ac:dyDescent="0.25">
      <c r="A6" s="40">
        <v>4</v>
      </c>
      <c r="B6" s="40">
        <v>4</v>
      </c>
      <c r="C6" s="41" t="s">
        <v>39</v>
      </c>
      <c r="D6" s="42" t="s">
        <v>187</v>
      </c>
      <c r="E6" s="43"/>
      <c r="F6" s="43"/>
      <c r="G6" s="43">
        <v>75</v>
      </c>
      <c r="H6" s="43"/>
      <c r="I6" s="43">
        <v>114</v>
      </c>
      <c r="J6" s="43">
        <v>398</v>
      </c>
      <c r="K6" s="43"/>
      <c r="L6" s="43"/>
      <c r="M6" s="43"/>
      <c r="N6" s="43">
        <v>22</v>
      </c>
      <c r="O6" s="43"/>
      <c r="P6" s="43"/>
      <c r="Q6" s="43"/>
      <c r="R6" s="43"/>
      <c r="S6" s="43">
        <v>70</v>
      </c>
      <c r="T6" s="43"/>
      <c r="U6" s="43"/>
      <c r="V6" s="43"/>
      <c r="W6" s="44">
        <f t="shared" si="0"/>
        <v>679</v>
      </c>
      <c r="X6" s="42" t="s">
        <v>39</v>
      </c>
      <c r="Y6" s="45">
        <v>289</v>
      </c>
      <c r="Z6" s="45">
        <v>919</v>
      </c>
      <c r="AA6" s="45">
        <v>538</v>
      </c>
      <c r="AB6" s="45">
        <v>618</v>
      </c>
      <c r="AC6" s="45">
        <v>431</v>
      </c>
      <c r="AD6" s="45"/>
      <c r="AE6" s="45"/>
      <c r="AF6" s="45">
        <v>786.5</v>
      </c>
      <c r="AG6" s="45">
        <v>285</v>
      </c>
      <c r="AH6" s="45">
        <v>1353.5</v>
      </c>
      <c r="AI6" s="45">
        <v>68</v>
      </c>
      <c r="AJ6" s="45"/>
      <c r="AK6" s="45"/>
      <c r="AL6" s="45">
        <v>56</v>
      </c>
      <c r="AM6" s="45">
        <v>3794</v>
      </c>
      <c r="AN6" s="45"/>
      <c r="AO6" s="45">
        <v>24</v>
      </c>
      <c r="AP6" s="45"/>
      <c r="AQ6" s="46">
        <f t="shared" si="1"/>
        <v>9162</v>
      </c>
      <c r="AR6" s="42" t="s">
        <v>39</v>
      </c>
      <c r="AS6" s="47"/>
      <c r="AT6" s="47"/>
      <c r="AU6" s="47">
        <v>10</v>
      </c>
      <c r="AV6" s="47"/>
      <c r="AW6" s="47"/>
      <c r="AX6" s="47"/>
      <c r="AY6" s="47">
        <v>81</v>
      </c>
      <c r="AZ6" s="47"/>
      <c r="BA6" s="47"/>
      <c r="BB6" s="47"/>
      <c r="BC6" s="48">
        <f t="shared" si="2"/>
        <v>91</v>
      </c>
      <c r="BD6" s="50">
        <f t="shared" si="3"/>
        <v>9932</v>
      </c>
    </row>
    <row r="7" spans="1:57" x14ac:dyDescent="0.25">
      <c r="A7" s="40">
        <v>5</v>
      </c>
      <c r="B7" s="40">
        <v>5</v>
      </c>
      <c r="C7" s="41" t="s">
        <v>113</v>
      </c>
      <c r="D7" s="42" t="s">
        <v>334</v>
      </c>
      <c r="E7" s="43">
        <v>55</v>
      </c>
      <c r="F7" s="43"/>
      <c r="G7" s="43"/>
      <c r="H7" s="43">
        <v>99</v>
      </c>
      <c r="I7" s="43">
        <v>200</v>
      </c>
      <c r="J7" s="43"/>
      <c r="K7" s="43">
        <v>40</v>
      </c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4">
        <f t="shared" si="0"/>
        <v>394</v>
      </c>
      <c r="X7" s="42" t="s">
        <v>113</v>
      </c>
      <c r="Y7" s="45">
        <v>796</v>
      </c>
      <c r="Z7" s="45">
        <v>1054</v>
      </c>
      <c r="AA7" s="45">
        <v>159</v>
      </c>
      <c r="AB7" s="45">
        <v>118</v>
      </c>
      <c r="AC7" s="45"/>
      <c r="AD7" s="45"/>
      <c r="AE7" s="45">
        <v>64</v>
      </c>
      <c r="AF7" s="45">
        <v>82.5</v>
      </c>
      <c r="AG7" s="45">
        <v>673</v>
      </c>
      <c r="AH7" s="45"/>
      <c r="AI7" s="45"/>
      <c r="AJ7" s="45">
        <v>72</v>
      </c>
      <c r="AK7" s="45"/>
      <c r="AL7" s="45">
        <v>52</v>
      </c>
      <c r="AM7" s="45">
        <v>4355</v>
      </c>
      <c r="AN7" s="45"/>
      <c r="AO7" s="45"/>
      <c r="AP7" s="45"/>
      <c r="AQ7" s="46">
        <f t="shared" si="1"/>
        <v>7425.5</v>
      </c>
      <c r="AR7" s="42" t="s">
        <v>113</v>
      </c>
      <c r="AS7" s="47">
        <v>7.5</v>
      </c>
      <c r="AT7" s="47"/>
      <c r="AU7" s="47">
        <v>184</v>
      </c>
      <c r="AV7" s="47"/>
      <c r="AW7" s="47"/>
      <c r="AX7" s="47">
        <v>83.5</v>
      </c>
      <c r="AY7" s="47">
        <v>295</v>
      </c>
      <c r="AZ7" s="47">
        <v>30</v>
      </c>
      <c r="BA7" s="47"/>
      <c r="BB7" s="47"/>
      <c r="BC7" s="48">
        <f t="shared" si="2"/>
        <v>600</v>
      </c>
      <c r="BD7" s="50">
        <f t="shared" si="3"/>
        <v>8419.5</v>
      </c>
    </row>
    <row r="8" spans="1:57" x14ac:dyDescent="0.25">
      <c r="A8" s="40">
        <v>6</v>
      </c>
      <c r="B8" s="40">
        <v>6</v>
      </c>
      <c r="C8" s="41" t="s">
        <v>24</v>
      </c>
      <c r="D8" s="42" t="s">
        <v>172</v>
      </c>
      <c r="E8" s="43">
        <v>68</v>
      </c>
      <c r="F8" s="43"/>
      <c r="G8" s="43"/>
      <c r="H8" s="43">
        <v>169</v>
      </c>
      <c r="I8" s="43">
        <v>199</v>
      </c>
      <c r="J8" s="43"/>
      <c r="K8" s="43">
        <v>144</v>
      </c>
      <c r="L8" s="43"/>
      <c r="M8" s="43">
        <v>6</v>
      </c>
      <c r="N8" s="43"/>
      <c r="O8" s="43"/>
      <c r="P8" s="43"/>
      <c r="Q8" s="43">
        <v>109</v>
      </c>
      <c r="R8" s="43"/>
      <c r="S8" s="43">
        <v>6</v>
      </c>
      <c r="T8" s="43"/>
      <c r="U8" s="43"/>
      <c r="V8" s="43"/>
      <c r="W8" s="44">
        <f t="shared" si="0"/>
        <v>701</v>
      </c>
      <c r="X8" s="42" t="s">
        <v>24</v>
      </c>
      <c r="Y8" s="45">
        <v>306</v>
      </c>
      <c r="Z8" s="45">
        <v>867</v>
      </c>
      <c r="AA8" s="45">
        <v>299</v>
      </c>
      <c r="AB8" s="45">
        <v>242</v>
      </c>
      <c r="AC8" s="45">
        <v>470</v>
      </c>
      <c r="AD8" s="45">
        <v>144</v>
      </c>
      <c r="AE8" s="45"/>
      <c r="AF8" s="45">
        <v>464</v>
      </c>
      <c r="AG8" s="45">
        <v>58</v>
      </c>
      <c r="AH8" s="45">
        <v>708.5</v>
      </c>
      <c r="AI8" s="45">
        <v>132</v>
      </c>
      <c r="AJ8" s="45"/>
      <c r="AK8" s="45"/>
      <c r="AL8" s="45">
        <v>96</v>
      </c>
      <c r="AM8" s="45">
        <v>2656</v>
      </c>
      <c r="AN8" s="45"/>
      <c r="AO8" s="45">
        <v>61</v>
      </c>
      <c r="AP8" s="45"/>
      <c r="AQ8" s="46">
        <f t="shared" si="1"/>
        <v>6503.5</v>
      </c>
      <c r="AR8" s="42" t="s">
        <v>24</v>
      </c>
      <c r="AS8" s="47"/>
      <c r="AT8" s="47">
        <v>132</v>
      </c>
      <c r="AU8" s="47"/>
      <c r="AV8" s="47"/>
      <c r="AW8" s="47"/>
      <c r="AX8" s="47"/>
      <c r="AY8" s="47"/>
      <c r="AZ8" s="47"/>
      <c r="BA8" s="47">
        <v>168</v>
      </c>
      <c r="BB8" s="47">
        <v>72</v>
      </c>
      <c r="BC8" s="48">
        <f t="shared" si="2"/>
        <v>372</v>
      </c>
      <c r="BD8" s="50">
        <f t="shared" si="3"/>
        <v>7576.5</v>
      </c>
    </row>
    <row r="9" spans="1:57" x14ac:dyDescent="0.25">
      <c r="A9" s="40">
        <v>7</v>
      </c>
      <c r="B9" s="40">
        <v>7</v>
      </c>
      <c r="C9" s="41" t="s">
        <v>20</v>
      </c>
      <c r="D9" s="42" t="s">
        <v>170</v>
      </c>
      <c r="E9" s="43">
        <v>44</v>
      </c>
      <c r="F9" s="43"/>
      <c r="G9" s="43"/>
      <c r="H9" s="43">
        <v>227</v>
      </c>
      <c r="I9" s="43">
        <v>182</v>
      </c>
      <c r="J9" s="43"/>
      <c r="K9" s="43">
        <v>129</v>
      </c>
      <c r="L9" s="43"/>
      <c r="M9" s="43"/>
      <c r="N9" s="43"/>
      <c r="O9" s="43"/>
      <c r="P9" s="43">
        <v>12</v>
      </c>
      <c r="Q9" s="43">
        <v>120</v>
      </c>
      <c r="R9" s="43"/>
      <c r="S9" s="43">
        <v>48</v>
      </c>
      <c r="T9" s="43"/>
      <c r="U9" s="43"/>
      <c r="V9" s="43"/>
      <c r="W9" s="44">
        <f t="shared" si="0"/>
        <v>762</v>
      </c>
      <c r="X9" s="42" t="s">
        <v>20</v>
      </c>
      <c r="Y9" s="45">
        <v>387</v>
      </c>
      <c r="Z9" s="45">
        <v>744</v>
      </c>
      <c r="AA9" s="45">
        <v>399</v>
      </c>
      <c r="AB9" s="45">
        <v>505</v>
      </c>
      <c r="AC9" s="45">
        <v>154</v>
      </c>
      <c r="AD9" s="45">
        <v>228</v>
      </c>
      <c r="AE9" s="45"/>
      <c r="AF9" s="45">
        <v>445</v>
      </c>
      <c r="AG9" s="45">
        <v>113</v>
      </c>
      <c r="AH9" s="45">
        <v>575.5</v>
      </c>
      <c r="AI9" s="45">
        <v>164</v>
      </c>
      <c r="AJ9" s="45"/>
      <c r="AK9" s="45"/>
      <c r="AL9" s="45">
        <v>116</v>
      </c>
      <c r="AM9" s="45">
        <v>1948</v>
      </c>
      <c r="AN9" s="45"/>
      <c r="AO9" s="45">
        <v>6</v>
      </c>
      <c r="AP9" s="45"/>
      <c r="AQ9" s="46">
        <f t="shared" si="1"/>
        <v>5784.5</v>
      </c>
      <c r="AR9" s="42" t="s">
        <v>20</v>
      </c>
      <c r="AS9" s="47">
        <v>121</v>
      </c>
      <c r="AT9" s="47"/>
      <c r="AU9" s="47"/>
      <c r="AV9" s="47"/>
      <c r="AW9" s="47">
        <v>144</v>
      </c>
      <c r="AX9" s="47"/>
      <c r="AY9" s="47"/>
      <c r="AZ9" s="47">
        <v>250</v>
      </c>
      <c r="BA9" s="47"/>
      <c r="BB9" s="47"/>
      <c r="BC9" s="48">
        <f t="shared" si="2"/>
        <v>515</v>
      </c>
      <c r="BD9" s="50">
        <f t="shared" si="3"/>
        <v>7061.5</v>
      </c>
    </row>
    <row r="10" spans="1:57" x14ac:dyDescent="0.25">
      <c r="A10" s="40">
        <v>8</v>
      </c>
      <c r="B10" s="40">
        <v>8</v>
      </c>
      <c r="C10" s="41" t="s">
        <v>83</v>
      </c>
      <c r="D10" s="42" t="s">
        <v>84</v>
      </c>
      <c r="E10" s="43">
        <v>106</v>
      </c>
      <c r="F10" s="43"/>
      <c r="G10" s="43"/>
      <c r="H10" s="43"/>
      <c r="I10" s="43"/>
      <c r="J10" s="43">
        <v>176</v>
      </c>
      <c r="K10" s="43">
        <v>156</v>
      </c>
      <c r="L10" s="43">
        <v>215</v>
      </c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4">
        <f t="shared" si="0"/>
        <v>653</v>
      </c>
      <c r="X10" s="42" t="s">
        <v>83</v>
      </c>
      <c r="Y10" s="45">
        <v>390</v>
      </c>
      <c r="Z10" s="45">
        <v>718</v>
      </c>
      <c r="AA10" s="45">
        <v>366</v>
      </c>
      <c r="AB10" s="45">
        <v>251.5</v>
      </c>
      <c r="AC10" s="45"/>
      <c r="AD10" s="45">
        <v>284</v>
      </c>
      <c r="AE10" s="45"/>
      <c r="AF10" s="45"/>
      <c r="AG10" s="45">
        <v>340</v>
      </c>
      <c r="AH10" s="45">
        <v>359.5</v>
      </c>
      <c r="AI10" s="45">
        <v>304</v>
      </c>
      <c r="AJ10" s="45"/>
      <c r="AK10" s="45"/>
      <c r="AL10" s="45">
        <v>160</v>
      </c>
      <c r="AM10" s="45">
        <v>2322</v>
      </c>
      <c r="AN10" s="45"/>
      <c r="AO10" s="45"/>
      <c r="AP10" s="45"/>
      <c r="AQ10" s="46">
        <f t="shared" si="1"/>
        <v>5495</v>
      </c>
      <c r="AR10" s="42" t="s">
        <v>83</v>
      </c>
      <c r="AS10" s="47">
        <v>48</v>
      </c>
      <c r="AT10" s="47"/>
      <c r="AU10" s="47">
        <v>176</v>
      </c>
      <c r="AV10" s="47"/>
      <c r="AW10" s="47">
        <v>151</v>
      </c>
      <c r="AX10" s="47">
        <v>83.5</v>
      </c>
      <c r="AY10" s="47">
        <v>122.5</v>
      </c>
      <c r="AZ10" s="47">
        <v>161</v>
      </c>
      <c r="BA10" s="47"/>
      <c r="BB10" s="47"/>
      <c r="BC10" s="48">
        <f t="shared" si="2"/>
        <v>742</v>
      </c>
      <c r="BD10" s="50">
        <f t="shared" si="3"/>
        <v>6890</v>
      </c>
    </row>
    <row r="11" spans="1:57" x14ac:dyDescent="0.25">
      <c r="A11" s="40">
        <v>9</v>
      </c>
      <c r="B11" s="40">
        <v>9</v>
      </c>
      <c r="C11" s="41" t="s">
        <v>50</v>
      </c>
      <c r="D11" s="42" t="s">
        <v>321</v>
      </c>
      <c r="E11" s="43"/>
      <c r="F11" s="43"/>
      <c r="G11" s="43"/>
      <c r="H11" s="43"/>
      <c r="I11" s="43"/>
      <c r="J11" s="43"/>
      <c r="K11" s="43">
        <v>363</v>
      </c>
      <c r="L11" s="43">
        <v>125</v>
      </c>
      <c r="M11" s="43">
        <v>95</v>
      </c>
      <c r="N11" s="43"/>
      <c r="O11" s="43">
        <v>328</v>
      </c>
      <c r="P11" s="43"/>
      <c r="Q11" s="43"/>
      <c r="R11" s="43"/>
      <c r="S11" s="43">
        <v>362</v>
      </c>
      <c r="T11" s="43"/>
      <c r="U11" s="43"/>
      <c r="V11" s="43"/>
      <c r="W11" s="44">
        <f t="shared" si="0"/>
        <v>1273</v>
      </c>
      <c r="X11" s="42" t="s">
        <v>50</v>
      </c>
      <c r="Y11" s="45"/>
      <c r="Z11" s="45">
        <v>500</v>
      </c>
      <c r="AA11" s="45">
        <v>422</v>
      </c>
      <c r="AB11" s="45">
        <v>634</v>
      </c>
      <c r="AC11" s="45">
        <v>5</v>
      </c>
      <c r="AD11" s="45">
        <v>233</v>
      </c>
      <c r="AE11" s="45"/>
      <c r="AF11" s="45"/>
      <c r="AG11" s="45">
        <v>86</v>
      </c>
      <c r="AH11" s="45">
        <v>1016</v>
      </c>
      <c r="AI11" s="45">
        <v>242</v>
      </c>
      <c r="AJ11" s="45"/>
      <c r="AK11" s="45"/>
      <c r="AL11" s="45">
        <v>156</v>
      </c>
      <c r="AM11" s="45">
        <v>2293</v>
      </c>
      <c r="AN11" s="45"/>
      <c r="AO11" s="45"/>
      <c r="AP11" s="45"/>
      <c r="AQ11" s="46">
        <f t="shared" si="1"/>
        <v>5587</v>
      </c>
      <c r="AR11" s="42" t="s">
        <v>50</v>
      </c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8">
        <f t="shared" si="2"/>
        <v>0</v>
      </c>
      <c r="BD11" s="50">
        <f t="shared" si="3"/>
        <v>6860</v>
      </c>
    </row>
    <row r="12" spans="1:57" x14ac:dyDescent="0.25">
      <c r="A12" s="40">
        <v>10</v>
      </c>
      <c r="B12" s="40">
        <v>10</v>
      </c>
      <c r="C12" s="41" t="s">
        <v>11</v>
      </c>
      <c r="D12" s="42" t="s">
        <v>163</v>
      </c>
      <c r="E12" s="43"/>
      <c r="F12" s="43">
        <v>123</v>
      </c>
      <c r="G12" s="43"/>
      <c r="H12" s="43">
        <v>178</v>
      </c>
      <c r="I12" s="43">
        <v>270</v>
      </c>
      <c r="J12" s="43"/>
      <c r="K12" s="43">
        <v>59</v>
      </c>
      <c r="L12" s="43">
        <v>128</v>
      </c>
      <c r="M12" s="43">
        <v>76</v>
      </c>
      <c r="N12" s="43">
        <v>213</v>
      </c>
      <c r="O12" s="43">
        <v>238</v>
      </c>
      <c r="P12" s="43">
        <v>277</v>
      </c>
      <c r="Q12" s="43"/>
      <c r="R12" s="43"/>
      <c r="S12" s="43"/>
      <c r="T12" s="43"/>
      <c r="U12" s="43"/>
      <c r="V12" s="43"/>
      <c r="W12" s="44">
        <f t="shared" si="0"/>
        <v>1562</v>
      </c>
      <c r="X12" s="42" t="s">
        <v>11</v>
      </c>
      <c r="Y12" s="45">
        <v>138</v>
      </c>
      <c r="Z12" s="45">
        <v>430</v>
      </c>
      <c r="AA12" s="45">
        <v>177</v>
      </c>
      <c r="AB12" s="45">
        <v>200.5</v>
      </c>
      <c r="AC12" s="45"/>
      <c r="AD12" s="45">
        <v>256</v>
      </c>
      <c r="AE12" s="45"/>
      <c r="AF12" s="45">
        <v>74</v>
      </c>
      <c r="AG12" s="45">
        <v>356</v>
      </c>
      <c r="AH12" s="45">
        <v>405</v>
      </c>
      <c r="AI12" s="45">
        <v>325</v>
      </c>
      <c r="AJ12" s="45"/>
      <c r="AK12" s="45"/>
      <c r="AL12" s="45">
        <v>244</v>
      </c>
      <c r="AM12" s="45">
        <v>1027</v>
      </c>
      <c r="AN12" s="45">
        <v>1258</v>
      </c>
      <c r="AO12" s="45">
        <v>36</v>
      </c>
      <c r="AP12" s="45">
        <v>6</v>
      </c>
      <c r="AQ12" s="46">
        <f t="shared" si="1"/>
        <v>4932.5</v>
      </c>
      <c r="AR12" s="42" t="s">
        <v>11</v>
      </c>
      <c r="AS12" s="47">
        <v>11</v>
      </c>
      <c r="AT12" s="47"/>
      <c r="AU12" s="47">
        <v>35</v>
      </c>
      <c r="AV12" s="47"/>
      <c r="AW12" s="47"/>
      <c r="AX12" s="47"/>
      <c r="AY12" s="47">
        <v>30</v>
      </c>
      <c r="AZ12" s="47"/>
      <c r="BA12" s="47"/>
      <c r="BB12" s="47"/>
      <c r="BC12" s="48">
        <f t="shared" si="2"/>
        <v>76</v>
      </c>
      <c r="BD12" s="50">
        <f t="shared" si="3"/>
        <v>6570.5</v>
      </c>
    </row>
    <row r="13" spans="1:57" x14ac:dyDescent="0.25">
      <c r="A13" s="40">
        <v>11</v>
      </c>
      <c r="B13" s="40">
        <v>11</v>
      </c>
      <c r="C13" s="41" t="s">
        <v>72</v>
      </c>
      <c r="D13" s="42" t="s">
        <v>211</v>
      </c>
      <c r="E13" s="43">
        <v>45</v>
      </c>
      <c r="F13" s="43"/>
      <c r="G13" s="43">
        <v>95</v>
      </c>
      <c r="H13" s="43">
        <v>235</v>
      </c>
      <c r="I13" s="43">
        <v>109</v>
      </c>
      <c r="J13" s="43">
        <v>65</v>
      </c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4">
        <f t="shared" si="0"/>
        <v>549</v>
      </c>
      <c r="X13" s="42" t="s">
        <v>72</v>
      </c>
      <c r="Y13" s="45">
        <v>601</v>
      </c>
      <c r="Z13" s="45">
        <v>688</v>
      </c>
      <c r="AA13" s="45">
        <v>173</v>
      </c>
      <c r="AB13" s="45">
        <v>208.5</v>
      </c>
      <c r="AC13" s="45">
        <v>723</v>
      </c>
      <c r="AD13" s="45">
        <v>210</v>
      </c>
      <c r="AE13" s="45"/>
      <c r="AF13" s="45"/>
      <c r="AG13" s="45">
        <v>264</v>
      </c>
      <c r="AH13" s="45">
        <v>454.5</v>
      </c>
      <c r="AI13" s="45">
        <v>105</v>
      </c>
      <c r="AJ13" s="45"/>
      <c r="AK13" s="45"/>
      <c r="AL13" s="45">
        <v>68</v>
      </c>
      <c r="AM13" s="45">
        <v>1885</v>
      </c>
      <c r="AN13" s="45"/>
      <c r="AO13" s="45">
        <v>93</v>
      </c>
      <c r="AP13" s="45"/>
      <c r="AQ13" s="46">
        <f t="shared" si="1"/>
        <v>5473</v>
      </c>
      <c r="AR13" s="42" t="s">
        <v>72</v>
      </c>
      <c r="AS13" s="47">
        <v>18.5</v>
      </c>
      <c r="AT13" s="47"/>
      <c r="AU13" s="47">
        <v>96</v>
      </c>
      <c r="AV13" s="47">
        <v>235</v>
      </c>
      <c r="AW13" s="47"/>
      <c r="AX13" s="47"/>
      <c r="AY13" s="47">
        <v>64.5</v>
      </c>
      <c r="AZ13" s="47">
        <v>43</v>
      </c>
      <c r="BA13" s="47"/>
      <c r="BB13" s="47">
        <v>80</v>
      </c>
      <c r="BC13" s="48">
        <f t="shared" si="2"/>
        <v>537</v>
      </c>
      <c r="BD13" s="50">
        <f t="shared" si="3"/>
        <v>6559</v>
      </c>
    </row>
    <row r="14" spans="1:57" x14ac:dyDescent="0.25">
      <c r="A14" s="40">
        <v>12</v>
      </c>
      <c r="B14" s="40">
        <v>12</v>
      </c>
      <c r="C14" s="41" t="s">
        <v>23</v>
      </c>
      <c r="D14" s="42" t="s">
        <v>314</v>
      </c>
      <c r="E14" s="43">
        <v>58</v>
      </c>
      <c r="F14" s="43">
        <v>42</v>
      </c>
      <c r="G14" s="43">
        <v>38</v>
      </c>
      <c r="H14" s="43">
        <v>109</v>
      </c>
      <c r="I14" s="43">
        <v>159</v>
      </c>
      <c r="J14" s="43"/>
      <c r="K14" s="43">
        <v>162</v>
      </c>
      <c r="L14" s="43">
        <v>84</v>
      </c>
      <c r="M14" s="43"/>
      <c r="N14" s="43"/>
      <c r="O14" s="43"/>
      <c r="P14" s="43">
        <v>247</v>
      </c>
      <c r="Q14" s="43">
        <v>213</v>
      </c>
      <c r="R14" s="43"/>
      <c r="S14" s="43"/>
      <c r="T14" s="43"/>
      <c r="U14" s="43"/>
      <c r="V14" s="43">
        <v>287</v>
      </c>
      <c r="W14" s="44">
        <f t="shared" si="0"/>
        <v>1399</v>
      </c>
      <c r="X14" s="42" t="s">
        <v>23</v>
      </c>
      <c r="Y14" s="45">
        <v>409</v>
      </c>
      <c r="Z14" s="45">
        <v>537</v>
      </c>
      <c r="AA14" s="45">
        <v>262</v>
      </c>
      <c r="AB14" s="45">
        <v>266</v>
      </c>
      <c r="AC14" s="45">
        <v>132</v>
      </c>
      <c r="AD14" s="45">
        <v>157</v>
      </c>
      <c r="AE14" s="45"/>
      <c r="AF14" s="45">
        <v>101</v>
      </c>
      <c r="AG14" s="45">
        <v>238</v>
      </c>
      <c r="AH14" s="45">
        <v>587</v>
      </c>
      <c r="AI14" s="45">
        <v>156</v>
      </c>
      <c r="AJ14" s="45"/>
      <c r="AK14" s="45"/>
      <c r="AL14" s="45">
        <v>132</v>
      </c>
      <c r="AM14" s="45">
        <v>1896</v>
      </c>
      <c r="AN14" s="45"/>
      <c r="AO14" s="45">
        <v>45</v>
      </c>
      <c r="AP14" s="45"/>
      <c r="AQ14" s="46">
        <f t="shared" si="1"/>
        <v>4918</v>
      </c>
      <c r="AR14" s="42" t="s">
        <v>23</v>
      </c>
      <c r="AS14" s="47">
        <v>7.5</v>
      </c>
      <c r="AT14" s="47"/>
      <c r="AU14" s="47">
        <v>46</v>
      </c>
      <c r="AV14" s="47"/>
      <c r="AW14" s="47"/>
      <c r="AX14" s="47"/>
      <c r="AY14" s="47">
        <v>30</v>
      </c>
      <c r="AZ14" s="47"/>
      <c r="BA14" s="47"/>
      <c r="BB14" s="47"/>
      <c r="BC14" s="48">
        <f t="shared" si="2"/>
        <v>83.5</v>
      </c>
      <c r="BD14" s="50">
        <f t="shared" si="3"/>
        <v>6400.5</v>
      </c>
    </row>
    <row r="15" spans="1:57" x14ac:dyDescent="0.25">
      <c r="A15" s="40">
        <v>13</v>
      </c>
      <c r="B15" s="40">
        <v>13</v>
      </c>
      <c r="C15" s="41" t="s">
        <v>28</v>
      </c>
      <c r="D15" s="42" t="s">
        <v>176</v>
      </c>
      <c r="E15" s="43">
        <v>44</v>
      </c>
      <c r="F15" s="43"/>
      <c r="G15" s="43"/>
      <c r="H15" s="43">
        <v>144</v>
      </c>
      <c r="I15" s="43">
        <v>142</v>
      </c>
      <c r="J15" s="43"/>
      <c r="K15" s="43">
        <v>117</v>
      </c>
      <c r="L15" s="43">
        <v>68</v>
      </c>
      <c r="M15" s="43"/>
      <c r="N15" s="43"/>
      <c r="O15" s="43"/>
      <c r="P15" s="43"/>
      <c r="Q15" s="43">
        <v>71</v>
      </c>
      <c r="R15" s="43">
        <v>122</v>
      </c>
      <c r="S15" s="43"/>
      <c r="T15" s="43"/>
      <c r="U15" s="43"/>
      <c r="V15" s="43">
        <v>44</v>
      </c>
      <c r="W15" s="44">
        <f t="shared" si="0"/>
        <v>752</v>
      </c>
      <c r="X15" s="42" t="s">
        <v>28</v>
      </c>
      <c r="Y15" s="45">
        <v>637</v>
      </c>
      <c r="Z15" s="45">
        <v>560</v>
      </c>
      <c r="AA15" s="45">
        <v>335</v>
      </c>
      <c r="AB15" s="45">
        <v>307</v>
      </c>
      <c r="AC15" s="45">
        <v>486</v>
      </c>
      <c r="AD15" s="45">
        <v>100</v>
      </c>
      <c r="AE15" s="45"/>
      <c r="AF15" s="45"/>
      <c r="AG15" s="45">
        <v>202</v>
      </c>
      <c r="AH15" s="45">
        <v>307</v>
      </c>
      <c r="AI15" s="45">
        <v>176</v>
      </c>
      <c r="AJ15" s="45"/>
      <c r="AK15" s="45"/>
      <c r="AL15" s="45">
        <v>144</v>
      </c>
      <c r="AM15" s="45">
        <v>1335</v>
      </c>
      <c r="AN15" s="45"/>
      <c r="AO15" s="45">
        <v>3</v>
      </c>
      <c r="AP15" s="45"/>
      <c r="AQ15" s="46">
        <f t="shared" si="1"/>
        <v>4592</v>
      </c>
      <c r="AR15" s="42" t="s">
        <v>28</v>
      </c>
      <c r="AS15" s="47"/>
      <c r="AT15" s="47"/>
      <c r="AU15" s="47"/>
      <c r="AV15" s="47">
        <v>168</v>
      </c>
      <c r="AW15" s="47"/>
      <c r="AX15" s="47"/>
      <c r="AY15" s="47">
        <v>66</v>
      </c>
      <c r="AZ15" s="47"/>
      <c r="BA15" s="47">
        <v>45</v>
      </c>
      <c r="BB15" s="47">
        <v>234</v>
      </c>
      <c r="BC15" s="48">
        <f t="shared" si="2"/>
        <v>513</v>
      </c>
      <c r="BD15" s="50">
        <f t="shared" si="3"/>
        <v>5857</v>
      </c>
    </row>
    <row r="16" spans="1:57" x14ac:dyDescent="0.25">
      <c r="A16" s="40">
        <v>14</v>
      </c>
      <c r="B16" s="40">
        <v>14</v>
      </c>
      <c r="C16" s="41" t="s">
        <v>74</v>
      </c>
      <c r="D16" s="42" t="s">
        <v>212</v>
      </c>
      <c r="E16" s="43">
        <v>104</v>
      </c>
      <c r="F16" s="43"/>
      <c r="G16" s="43">
        <v>81</v>
      </c>
      <c r="H16" s="43">
        <v>161</v>
      </c>
      <c r="I16" s="43">
        <v>114</v>
      </c>
      <c r="J16" s="43">
        <v>111</v>
      </c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4">
        <f t="shared" si="0"/>
        <v>571</v>
      </c>
      <c r="X16" s="42" t="s">
        <v>74</v>
      </c>
      <c r="Y16" s="45">
        <v>405</v>
      </c>
      <c r="Z16" s="45">
        <v>690</v>
      </c>
      <c r="AA16" s="45">
        <v>357</v>
      </c>
      <c r="AB16" s="45">
        <v>420</v>
      </c>
      <c r="AC16" s="45">
        <v>192</v>
      </c>
      <c r="AD16" s="45">
        <v>125</v>
      </c>
      <c r="AE16" s="45"/>
      <c r="AF16" s="45"/>
      <c r="AG16" s="45">
        <v>364</v>
      </c>
      <c r="AH16" s="45">
        <v>582</v>
      </c>
      <c r="AI16" s="45">
        <v>129</v>
      </c>
      <c r="AJ16" s="45"/>
      <c r="AK16" s="45"/>
      <c r="AL16" s="45">
        <v>64</v>
      </c>
      <c r="AM16" s="45">
        <v>1202</v>
      </c>
      <c r="AN16" s="45"/>
      <c r="AO16" s="45"/>
      <c r="AP16" s="45"/>
      <c r="AQ16" s="46">
        <f t="shared" si="1"/>
        <v>4530</v>
      </c>
      <c r="AR16" s="42" t="s">
        <v>74</v>
      </c>
      <c r="AS16" s="47"/>
      <c r="AT16" s="47"/>
      <c r="AU16" s="47">
        <v>86</v>
      </c>
      <c r="AV16" s="47"/>
      <c r="AW16" s="47"/>
      <c r="AX16" s="47"/>
      <c r="AY16" s="47">
        <v>51</v>
      </c>
      <c r="AZ16" s="47"/>
      <c r="BA16" s="47"/>
      <c r="BB16" s="47"/>
      <c r="BC16" s="48">
        <f t="shared" si="2"/>
        <v>137</v>
      </c>
      <c r="BD16" s="50">
        <f t="shared" si="3"/>
        <v>5238</v>
      </c>
    </row>
    <row r="17" spans="1:56" x14ac:dyDescent="0.25">
      <c r="A17" s="40">
        <v>15</v>
      </c>
      <c r="B17" s="40">
        <v>15</v>
      </c>
      <c r="C17" s="41" t="s">
        <v>7</v>
      </c>
      <c r="D17" s="42" t="s">
        <v>310</v>
      </c>
      <c r="E17" s="43">
        <v>117</v>
      </c>
      <c r="F17" s="43"/>
      <c r="G17" s="43"/>
      <c r="H17" s="43">
        <v>176</v>
      </c>
      <c r="I17" s="43">
        <v>21</v>
      </c>
      <c r="J17" s="43"/>
      <c r="K17" s="43"/>
      <c r="L17" s="43">
        <v>241</v>
      </c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4">
        <f t="shared" si="0"/>
        <v>555</v>
      </c>
      <c r="X17" s="42" t="s">
        <v>7</v>
      </c>
      <c r="Y17" s="45">
        <v>234</v>
      </c>
      <c r="Z17" s="45">
        <v>651</v>
      </c>
      <c r="AA17" s="45">
        <v>488</v>
      </c>
      <c r="AB17" s="45">
        <v>469</v>
      </c>
      <c r="AC17" s="45">
        <v>78</v>
      </c>
      <c r="AD17" s="45">
        <v>188</v>
      </c>
      <c r="AE17" s="45"/>
      <c r="AF17" s="45"/>
      <c r="AG17" s="45">
        <v>178</v>
      </c>
      <c r="AH17" s="45">
        <v>688</v>
      </c>
      <c r="AI17" s="45">
        <v>184</v>
      </c>
      <c r="AJ17" s="45"/>
      <c r="AK17" s="45"/>
      <c r="AL17" s="45">
        <v>120</v>
      </c>
      <c r="AM17" s="45">
        <v>1285</v>
      </c>
      <c r="AN17" s="45"/>
      <c r="AO17" s="45"/>
      <c r="AP17" s="45"/>
      <c r="AQ17" s="46">
        <f t="shared" si="1"/>
        <v>4563</v>
      </c>
      <c r="AR17" s="42" t="s">
        <v>7</v>
      </c>
      <c r="AS17" s="47"/>
      <c r="AT17" s="47"/>
      <c r="AU17" s="47"/>
      <c r="AV17" s="47"/>
      <c r="AW17" s="47"/>
      <c r="AX17" s="47">
        <v>52</v>
      </c>
      <c r="AY17" s="47"/>
      <c r="AZ17" s="47"/>
      <c r="BA17" s="47"/>
      <c r="BB17" s="47"/>
      <c r="BC17" s="48">
        <f t="shared" si="2"/>
        <v>52</v>
      </c>
      <c r="BD17" s="50">
        <f t="shared" si="3"/>
        <v>5170</v>
      </c>
    </row>
    <row r="18" spans="1:56" x14ac:dyDescent="0.25">
      <c r="A18" s="40">
        <v>16</v>
      </c>
      <c r="B18" s="40">
        <v>16</v>
      </c>
      <c r="C18" s="41" t="s">
        <v>69</v>
      </c>
      <c r="D18" s="42" t="s">
        <v>209</v>
      </c>
      <c r="E18" s="43">
        <v>1</v>
      </c>
      <c r="F18" s="43">
        <v>271</v>
      </c>
      <c r="G18" s="43">
        <v>360</v>
      </c>
      <c r="H18" s="43">
        <v>289</v>
      </c>
      <c r="I18" s="43">
        <v>94</v>
      </c>
      <c r="J18" s="43">
        <v>86</v>
      </c>
      <c r="K18" s="43">
        <v>427</v>
      </c>
      <c r="L18" s="43">
        <v>97</v>
      </c>
      <c r="M18" s="43">
        <v>85</v>
      </c>
      <c r="N18" s="43"/>
      <c r="O18" s="43"/>
      <c r="P18" s="43"/>
      <c r="Q18" s="43"/>
      <c r="R18" s="43"/>
      <c r="S18" s="43"/>
      <c r="T18" s="43"/>
      <c r="U18" s="43"/>
      <c r="V18" s="43"/>
      <c r="W18" s="44">
        <f t="shared" si="0"/>
        <v>1710</v>
      </c>
      <c r="X18" s="42" t="s">
        <v>69</v>
      </c>
      <c r="Y18" s="45">
        <v>296</v>
      </c>
      <c r="Z18" s="45">
        <v>657</v>
      </c>
      <c r="AA18" s="45">
        <v>128</v>
      </c>
      <c r="AB18" s="45"/>
      <c r="AC18" s="45">
        <v>259</v>
      </c>
      <c r="AD18" s="45">
        <v>92</v>
      </c>
      <c r="AE18" s="45"/>
      <c r="AF18" s="45"/>
      <c r="AG18" s="45">
        <v>57</v>
      </c>
      <c r="AH18" s="45"/>
      <c r="AI18" s="45">
        <v>164</v>
      </c>
      <c r="AJ18" s="45"/>
      <c r="AK18" s="45"/>
      <c r="AL18" s="45">
        <v>112</v>
      </c>
      <c r="AM18" s="45">
        <v>1690</v>
      </c>
      <c r="AN18" s="45"/>
      <c r="AO18" s="45"/>
      <c r="AP18" s="45"/>
      <c r="AQ18" s="46">
        <f t="shared" si="1"/>
        <v>3455</v>
      </c>
      <c r="AR18" s="42" t="s">
        <v>69</v>
      </c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8">
        <f t="shared" si="2"/>
        <v>0</v>
      </c>
      <c r="BD18" s="50">
        <f t="shared" si="3"/>
        <v>5165</v>
      </c>
    </row>
    <row r="19" spans="1:56" x14ac:dyDescent="0.25">
      <c r="A19" s="40">
        <v>17</v>
      </c>
      <c r="B19" s="40">
        <v>17</v>
      </c>
      <c r="C19" s="41" t="s">
        <v>51</v>
      </c>
      <c r="D19" s="42" t="s">
        <v>195</v>
      </c>
      <c r="E19" s="43"/>
      <c r="F19" s="43"/>
      <c r="G19" s="43"/>
      <c r="H19" s="43"/>
      <c r="I19" s="43"/>
      <c r="J19" s="43"/>
      <c r="K19" s="43">
        <v>130</v>
      </c>
      <c r="L19" s="43">
        <v>46</v>
      </c>
      <c r="M19" s="43">
        <v>49</v>
      </c>
      <c r="N19" s="43"/>
      <c r="O19" s="43">
        <v>158</v>
      </c>
      <c r="P19" s="43"/>
      <c r="Q19" s="43"/>
      <c r="R19" s="43"/>
      <c r="S19" s="43">
        <v>133</v>
      </c>
      <c r="T19" s="43"/>
      <c r="U19" s="43"/>
      <c r="V19" s="43"/>
      <c r="W19" s="44">
        <f t="shared" si="0"/>
        <v>516</v>
      </c>
      <c r="X19" s="42" t="s">
        <v>51</v>
      </c>
      <c r="Y19" s="45">
        <v>330</v>
      </c>
      <c r="Z19" s="45">
        <v>552</v>
      </c>
      <c r="AA19" s="45">
        <v>372</v>
      </c>
      <c r="AB19" s="45">
        <v>235.5</v>
      </c>
      <c r="AC19" s="45">
        <v>118</v>
      </c>
      <c r="AD19" s="45">
        <v>124</v>
      </c>
      <c r="AE19" s="45"/>
      <c r="AF19" s="45"/>
      <c r="AG19" s="45">
        <v>216</v>
      </c>
      <c r="AH19" s="45">
        <v>464</v>
      </c>
      <c r="AI19" s="45">
        <v>140</v>
      </c>
      <c r="AJ19" s="45"/>
      <c r="AK19" s="45"/>
      <c r="AL19" s="45">
        <v>72</v>
      </c>
      <c r="AM19" s="45">
        <v>1145</v>
      </c>
      <c r="AN19" s="45"/>
      <c r="AO19" s="45"/>
      <c r="AP19" s="45"/>
      <c r="AQ19" s="46">
        <f t="shared" si="1"/>
        <v>3768.5</v>
      </c>
      <c r="AR19" s="42" t="s">
        <v>51</v>
      </c>
      <c r="AS19" s="47"/>
      <c r="AT19" s="47"/>
      <c r="AU19" s="47">
        <v>165</v>
      </c>
      <c r="AV19" s="47"/>
      <c r="AW19" s="47"/>
      <c r="AX19" s="47">
        <v>322.5</v>
      </c>
      <c r="AY19" s="47">
        <v>157.5</v>
      </c>
      <c r="AZ19" s="47"/>
      <c r="BA19" s="47"/>
      <c r="BB19" s="47"/>
      <c r="BC19" s="48">
        <f t="shared" si="2"/>
        <v>645</v>
      </c>
      <c r="BD19" s="50">
        <f t="shared" si="3"/>
        <v>4929.5</v>
      </c>
    </row>
    <row r="20" spans="1:56" x14ac:dyDescent="0.25">
      <c r="A20" s="40">
        <v>18</v>
      </c>
      <c r="B20" s="40">
        <v>18</v>
      </c>
      <c r="C20" s="41" t="s">
        <v>86</v>
      </c>
      <c r="D20" s="42" t="s">
        <v>87</v>
      </c>
      <c r="E20" s="43">
        <v>40</v>
      </c>
      <c r="F20" s="43"/>
      <c r="G20" s="43"/>
      <c r="H20" s="43"/>
      <c r="I20" s="43"/>
      <c r="J20" s="43">
        <v>99</v>
      </c>
      <c r="K20" s="43">
        <v>16</v>
      </c>
      <c r="L20" s="43">
        <v>148</v>
      </c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4">
        <f t="shared" si="0"/>
        <v>303</v>
      </c>
      <c r="X20" s="42" t="s">
        <v>86</v>
      </c>
      <c r="Y20" s="45">
        <v>484</v>
      </c>
      <c r="Z20" s="45">
        <v>218</v>
      </c>
      <c r="AA20" s="45">
        <v>320</v>
      </c>
      <c r="AB20" s="45">
        <v>206.5</v>
      </c>
      <c r="AC20" s="45">
        <v>120</v>
      </c>
      <c r="AD20" s="45"/>
      <c r="AE20" s="45">
        <v>124</v>
      </c>
      <c r="AF20" s="45"/>
      <c r="AG20" s="45">
        <v>620</v>
      </c>
      <c r="AH20" s="45">
        <v>234</v>
      </c>
      <c r="AI20" s="45"/>
      <c r="AJ20" s="45">
        <v>108</v>
      </c>
      <c r="AK20" s="45"/>
      <c r="AL20" s="45">
        <v>76</v>
      </c>
      <c r="AM20" s="45">
        <v>1526</v>
      </c>
      <c r="AN20" s="45"/>
      <c r="AO20" s="45"/>
      <c r="AP20" s="45"/>
      <c r="AQ20" s="46">
        <f t="shared" si="1"/>
        <v>4036.5</v>
      </c>
      <c r="AR20" s="42" t="s">
        <v>86</v>
      </c>
      <c r="AS20" s="47">
        <v>37</v>
      </c>
      <c r="AT20" s="47"/>
      <c r="AU20" s="47">
        <v>62</v>
      </c>
      <c r="AV20" s="47"/>
      <c r="AW20" s="47"/>
      <c r="AX20" s="47"/>
      <c r="AY20" s="47">
        <v>45</v>
      </c>
      <c r="AZ20" s="47"/>
      <c r="BA20" s="47"/>
      <c r="BB20" s="47"/>
      <c r="BC20" s="48">
        <f t="shared" si="2"/>
        <v>144</v>
      </c>
      <c r="BD20" s="50">
        <f t="shared" si="3"/>
        <v>4483.5</v>
      </c>
    </row>
    <row r="21" spans="1:56" x14ac:dyDescent="0.25">
      <c r="A21" s="40">
        <v>19</v>
      </c>
      <c r="B21" s="40">
        <v>19</v>
      </c>
      <c r="C21" s="41" t="s">
        <v>63</v>
      </c>
      <c r="D21" s="42" t="s">
        <v>203</v>
      </c>
      <c r="E21" s="43"/>
      <c r="F21" s="43">
        <v>236</v>
      </c>
      <c r="G21" s="43"/>
      <c r="H21" s="43">
        <v>365</v>
      </c>
      <c r="I21" s="43">
        <v>220</v>
      </c>
      <c r="J21" s="43">
        <v>238</v>
      </c>
      <c r="K21" s="43">
        <v>411</v>
      </c>
      <c r="L21" s="43">
        <v>44</v>
      </c>
      <c r="M21" s="43">
        <v>79</v>
      </c>
      <c r="N21" s="43"/>
      <c r="O21" s="43"/>
      <c r="P21" s="43"/>
      <c r="Q21" s="43"/>
      <c r="R21" s="43"/>
      <c r="S21" s="43"/>
      <c r="T21" s="43"/>
      <c r="U21" s="43"/>
      <c r="V21" s="43"/>
      <c r="W21" s="44">
        <f t="shared" si="0"/>
        <v>1593</v>
      </c>
      <c r="X21" s="42" t="s">
        <v>63</v>
      </c>
      <c r="Y21" s="45"/>
      <c r="Z21" s="45">
        <v>414</v>
      </c>
      <c r="AA21" s="45">
        <v>51</v>
      </c>
      <c r="AB21" s="45"/>
      <c r="AC21" s="45"/>
      <c r="AD21" s="45">
        <v>143</v>
      </c>
      <c r="AE21" s="45"/>
      <c r="AF21" s="45"/>
      <c r="AG21" s="45">
        <v>10</v>
      </c>
      <c r="AH21" s="45"/>
      <c r="AI21" s="45">
        <v>212</v>
      </c>
      <c r="AJ21" s="45"/>
      <c r="AK21" s="45"/>
      <c r="AL21" s="45">
        <v>220</v>
      </c>
      <c r="AM21" s="45">
        <v>1344</v>
      </c>
      <c r="AN21" s="45"/>
      <c r="AO21" s="45"/>
      <c r="AP21" s="45"/>
      <c r="AQ21" s="46">
        <f t="shared" si="1"/>
        <v>2394</v>
      </c>
      <c r="AR21" s="42" t="s">
        <v>63</v>
      </c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8">
        <f t="shared" si="2"/>
        <v>0</v>
      </c>
      <c r="BD21" s="50">
        <f t="shared" si="3"/>
        <v>3987</v>
      </c>
    </row>
    <row r="22" spans="1:56" x14ac:dyDescent="0.25">
      <c r="A22" s="40">
        <v>20</v>
      </c>
      <c r="B22" s="40">
        <v>20</v>
      </c>
      <c r="C22" s="41" t="s">
        <v>14</v>
      </c>
      <c r="D22" s="42" t="s">
        <v>165</v>
      </c>
      <c r="E22" s="43"/>
      <c r="F22" s="43">
        <v>121</v>
      </c>
      <c r="G22" s="43"/>
      <c r="H22" s="43">
        <v>88</v>
      </c>
      <c r="I22" s="43">
        <v>228</v>
      </c>
      <c r="J22" s="43"/>
      <c r="K22" s="43"/>
      <c r="L22" s="43"/>
      <c r="M22" s="43">
        <v>126</v>
      </c>
      <c r="N22" s="43">
        <v>232</v>
      </c>
      <c r="O22" s="43">
        <v>237</v>
      </c>
      <c r="P22" s="43">
        <v>332</v>
      </c>
      <c r="Q22" s="43"/>
      <c r="R22" s="43"/>
      <c r="S22" s="43"/>
      <c r="T22" s="43"/>
      <c r="U22" s="43"/>
      <c r="V22" s="43"/>
      <c r="W22" s="44">
        <f t="shared" si="0"/>
        <v>1364</v>
      </c>
      <c r="X22" s="42" t="s">
        <v>14</v>
      </c>
      <c r="Y22" s="45">
        <v>80</v>
      </c>
      <c r="Z22" s="45">
        <v>301</v>
      </c>
      <c r="AA22" s="45">
        <v>160</v>
      </c>
      <c r="AB22" s="45">
        <v>126</v>
      </c>
      <c r="AC22" s="45">
        <v>10</v>
      </c>
      <c r="AD22" s="45">
        <v>280</v>
      </c>
      <c r="AE22" s="45"/>
      <c r="AF22" s="45">
        <v>45.5</v>
      </c>
      <c r="AG22" s="45">
        <v>176</v>
      </c>
      <c r="AH22" s="45">
        <v>303</v>
      </c>
      <c r="AI22" s="45">
        <v>296</v>
      </c>
      <c r="AJ22" s="45"/>
      <c r="AK22" s="45"/>
      <c r="AL22" s="45">
        <v>176</v>
      </c>
      <c r="AM22" s="45">
        <v>431</v>
      </c>
      <c r="AN22" s="45"/>
      <c r="AO22" s="45"/>
      <c r="AP22" s="45"/>
      <c r="AQ22" s="46">
        <f t="shared" si="1"/>
        <v>2384.5</v>
      </c>
      <c r="AR22" s="42" t="s">
        <v>14</v>
      </c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8">
        <f t="shared" si="2"/>
        <v>0</v>
      </c>
      <c r="BD22" s="50">
        <f t="shared" si="3"/>
        <v>3748.5</v>
      </c>
    </row>
    <row r="23" spans="1:56" x14ac:dyDescent="0.25">
      <c r="A23" s="40">
        <v>21</v>
      </c>
      <c r="B23" s="40">
        <v>21</v>
      </c>
      <c r="C23" s="41" t="s">
        <v>44</v>
      </c>
      <c r="D23" s="42" t="s">
        <v>191</v>
      </c>
      <c r="E23" s="43"/>
      <c r="F23" s="43"/>
      <c r="G23" s="43">
        <v>50</v>
      </c>
      <c r="H23" s="43"/>
      <c r="I23" s="43">
        <v>72</v>
      </c>
      <c r="J23" s="43">
        <v>108</v>
      </c>
      <c r="K23" s="43"/>
      <c r="L23" s="43"/>
      <c r="M23" s="43"/>
      <c r="N23" s="43">
        <v>70</v>
      </c>
      <c r="O23" s="43"/>
      <c r="P23" s="43"/>
      <c r="Q23" s="43"/>
      <c r="R23" s="43"/>
      <c r="S23" s="43">
        <v>7</v>
      </c>
      <c r="T23" s="43"/>
      <c r="U23" s="43"/>
      <c r="V23" s="43"/>
      <c r="W23" s="44">
        <f t="shared" si="0"/>
        <v>307</v>
      </c>
      <c r="X23" s="42" t="s">
        <v>44</v>
      </c>
      <c r="Y23" s="45">
        <v>394</v>
      </c>
      <c r="Z23" s="45">
        <v>343</v>
      </c>
      <c r="AA23" s="45">
        <v>196</v>
      </c>
      <c r="AB23" s="45">
        <v>278</v>
      </c>
      <c r="AC23" s="45">
        <v>58</v>
      </c>
      <c r="AD23" s="45">
        <v>148</v>
      </c>
      <c r="AE23" s="45"/>
      <c r="AF23" s="45"/>
      <c r="AG23" s="45">
        <v>239</v>
      </c>
      <c r="AH23" s="45">
        <v>404.5</v>
      </c>
      <c r="AI23" s="45">
        <v>184</v>
      </c>
      <c r="AJ23" s="45"/>
      <c r="AK23" s="45"/>
      <c r="AL23" s="45">
        <v>144</v>
      </c>
      <c r="AM23" s="45">
        <v>812</v>
      </c>
      <c r="AN23" s="45"/>
      <c r="AO23" s="45"/>
      <c r="AP23" s="45"/>
      <c r="AQ23" s="46">
        <f t="shared" si="1"/>
        <v>3200.5</v>
      </c>
      <c r="AR23" s="42" t="s">
        <v>44</v>
      </c>
      <c r="AS23" s="47"/>
      <c r="AT23" s="47"/>
      <c r="AU23" s="47">
        <v>99</v>
      </c>
      <c r="AV23" s="47"/>
      <c r="AW23" s="47"/>
      <c r="AX23" s="47"/>
      <c r="AY23" s="47">
        <v>58</v>
      </c>
      <c r="AZ23" s="47"/>
      <c r="BA23" s="47"/>
      <c r="BB23" s="47"/>
      <c r="BC23" s="48">
        <f t="shared" si="2"/>
        <v>157</v>
      </c>
      <c r="BD23" s="50">
        <f t="shared" si="3"/>
        <v>3664.5</v>
      </c>
    </row>
    <row r="24" spans="1:56" x14ac:dyDescent="0.25">
      <c r="A24" s="40">
        <v>22</v>
      </c>
      <c r="B24" s="40">
        <v>22</v>
      </c>
      <c r="C24" s="41" t="s">
        <v>105</v>
      </c>
      <c r="D24" s="42" t="s">
        <v>333</v>
      </c>
      <c r="E24" s="43">
        <v>6</v>
      </c>
      <c r="F24" s="43">
        <v>174</v>
      </c>
      <c r="G24" s="43"/>
      <c r="H24" s="43"/>
      <c r="I24" s="43"/>
      <c r="J24" s="43"/>
      <c r="K24" s="43"/>
      <c r="L24" s="43">
        <v>259</v>
      </c>
      <c r="M24" s="43"/>
      <c r="N24" s="43"/>
      <c r="O24" s="43">
        <v>156</v>
      </c>
      <c r="P24" s="43"/>
      <c r="Q24" s="43"/>
      <c r="R24" s="43"/>
      <c r="S24" s="43"/>
      <c r="T24" s="43"/>
      <c r="U24" s="43"/>
      <c r="V24" s="43"/>
      <c r="W24" s="44">
        <f t="shared" si="0"/>
        <v>595</v>
      </c>
      <c r="X24" s="42" t="s">
        <v>105</v>
      </c>
      <c r="Y24" s="45">
        <v>193</v>
      </c>
      <c r="Z24" s="45">
        <v>378</v>
      </c>
      <c r="AA24" s="45">
        <v>46</v>
      </c>
      <c r="AB24" s="45">
        <v>102</v>
      </c>
      <c r="AC24" s="45">
        <v>208</v>
      </c>
      <c r="AD24" s="45"/>
      <c r="AE24" s="45">
        <v>112</v>
      </c>
      <c r="AF24" s="45">
        <v>667</v>
      </c>
      <c r="AG24" s="45">
        <v>211</v>
      </c>
      <c r="AH24" s="45"/>
      <c r="AI24" s="45">
        <v>112</v>
      </c>
      <c r="AJ24" s="45"/>
      <c r="AK24" s="45"/>
      <c r="AL24" s="45">
        <v>68</v>
      </c>
      <c r="AM24" s="45">
        <v>744</v>
      </c>
      <c r="AN24" s="45"/>
      <c r="AO24" s="45"/>
      <c r="AP24" s="45"/>
      <c r="AQ24" s="46">
        <f t="shared" si="1"/>
        <v>2841</v>
      </c>
      <c r="AR24" s="42" t="s">
        <v>105</v>
      </c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8">
        <f t="shared" si="2"/>
        <v>0</v>
      </c>
      <c r="BD24" s="50">
        <f t="shared" si="3"/>
        <v>3436</v>
      </c>
    </row>
    <row r="25" spans="1:56" x14ac:dyDescent="0.25">
      <c r="A25" s="40">
        <v>23</v>
      </c>
      <c r="B25" s="40">
        <v>23</v>
      </c>
      <c r="C25" s="41" t="s">
        <v>93</v>
      </c>
      <c r="D25" s="42" t="s">
        <v>94</v>
      </c>
      <c r="E25" s="43"/>
      <c r="F25" s="43"/>
      <c r="G25" s="43"/>
      <c r="H25" s="43"/>
      <c r="I25" s="43">
        <v>6</v>
      </c>
      <c r="J25" s="43">
        <v>4</v>
      </c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4">
        <f t="shared" si="0"/>
        <v>10</v>
      </c>
      <c r="X25" s="42" t="s">
        <v>93</v>
      </c>
      <c r="Y25" s="45">
        <v>314</v>
      </c>
      <c r="Z25" s="45">
        <v>401</v>
      </c>
      <c r="AA25" s="45">
        <v>63</v>
      </c>
      <c r="AB25" s="45">
        <v>138</v>
      </c>
      <c r="AC25" s="45">
        <v>100</v>
      </c>
      <c r="AD25" s="45"/>
      <c r="AE25" s="45"/>
      <c r="AF25" s="45"/>
      <c r="AG25" s="45">
        <v>42</v>
      </c>
      <c r="AH25" s="45">
        <v>68</v>
      </c>
      <c r="AI25" s="45"/>
      <c r="AJ25" s="45"/>
      <c r="AK25" s="45"/>
      <c r="AL25" s="45"/>
      <c r="AM25" s="45">
        <v>1492</v>
      </c>
      <c r="AN25" s="45"/>
      <c r="AO25" s="45"/>
      <c r="AP25" s="45"/>
      <c r="AQ25" s="46">
        <f t="shared" si="1"/>
        <v>2618</v>
      </c>
      <c r="AR25" s="42" t="s">
        <v>93</v>
      </c>
      <c r="AS25" s="47">
        <v>122</v>
      </c>
      <c r="AT25" s="47"/>
      <c r="AU25" s="47"/>
      <c r="AV25" s="47">
        <v>240</v>
      </c>
      <c r="AW25" s="47">
        <v>92</v>
      </c>
      <c r="AX25" s="47"/>
      <c r="AY25" s="47"/>
      <c r="AZ25" s="47">
        <v>247.5</v>
      </c>
      <c r="BA25" s="47"/>
      <c r="BB25" s="47"/>
      <c r="BC25" s="48">
        <f t="shared" si="2"/>
        <v>701.5</v>
      </c>
      <c r="BD25" s="50">
        <f t="shared" si="3"/>
        <v>3329.5</v>
      </c>
    </row>
    <row r="26" spans="1:56" x14ac:dyDescent="0.25">
      <c r="A26" s="40">
        <v>24</v>
      </c>
      <c r="B26" s="40">
        <v>24</v>
      </c>
      <c r="C26" s="41" t="s">
        <v>27</v>
      </c>
      <c r="D26" s="42" t="s">
        <v>175</v>
      </c>
      <c r="E26" s="43">
        <v>19</v>
      </c>
      <c r="F26" s="43"/>
      <c r="G26" s="43"/>
      <c r="H26" s="43"/>
      <c r="I26" s="43">
        <v>31</v>
      </c>
      <c r="J26" s="43"/>
      <c r="K26" s="43">
        <v>35</v>
      </c>
      <c r="L26" s="43"/>
      <c r="M26" s="43"/>
      <c r="N26" s="43"/>
      <c r="O26" s="43"/>
      <c r="P26" s="43">
        <v>34</v>
      </c>
      <c r="Q26" s="43">
        <v>98</v>
      </c>
      <c r="R26" s="43"/>
      <c r="S26" s="43"/>
      <c r="T26" s="43"/>
      <c r="U26" s="43"/>
      <c r="V26" s="43"/>
      <c r="W26" s="44">
        <f t="shared" si="0"/>
        <v>217</v>
      </c>
      <c r="X26" s="42" t="s">
        <v>27</v>
      </c>
      <c r="Y26" s="45">
        <v>135</v>
      </c>
      <c r="Z26" s="45">
        <v>293</v>
      </c>
      <c r="AA26" s="45">
        <v>211</v>
      </c>
      <c r="AB26" s="45">
        <v>191</v>
      </c>
      <c r="AC26" s="45">
        <v>180</v>
      </c>
      <c r="AD26" s="45">
        <v>44</v>
      </c>
      <c r="AE26" s="45"/>
      <c r="AF26" s="45"/>
      <c r="AG26" s="45">
        <v>121</v>
      </c>
      <c r="AH26" s="45">
        <v>266.5</v>
      </c>
      <c r="AI26" s="45"/>
      <c r="AJ26" s="45"/>
      <c r="AK26" s="45"/>
      <c r="AL26" s="45">
        <v>24</v>
      </c>
      <c r="AM26" s="45">
        <v>1144</v>
      </c>
      <c r="AN26" s="45"/>
      <c r="AO26" s="45">
        <v>21</v>
      </c>
      <c r="AP26" s="45"/>
      <c r="AQ26" s="46">
        <f t="shared" si="1"/>
        <v>2630.5</v>
      </c>
      <c r="AR26" s="42" t="s">
        <v>27</v>
      </c>
      <c r="AS26" s="47">
        <v>15</v>
      </c>
      <c r="AT26" s="47"/>
      <c r="AU26" s="47">
        <v>160</v>
      </c>
      <c r="AV26" s="47"/>
      <c r="AW26" s="47">
        <v>72</v>
      </c>
      <c r="AX26" s="47"/>
      <c r="AY26" s="47">
        <v>140</v>
      </c>
      <c r="AZ26" s="47">
        <v>90</v>
      </c>
      <c r="BA26" s="47"/>
      <c r="BB26" s="47"/>
      <c r="BC26" s="48">
        <f t="shared" si="2"/>
        <v>477</v>
      </c>
      <c r="BD26" s="50">
        <f t="shared" si="3"/>
        <v>3324.5</v>
      </c>
    </row>
    <row r="27" spans="1:56" x14ac:dyDescent="0.25">
      <c r="A27" s="40">
        <v>25</v>
      </c>
      <c r="B27" s="40">
        <v>25</v>
      </c>
      <c r="C27" s="41" t="s">
        <v>45</v>
      </c>
      <c r="D27" s="42" t="s">
        <v>192</v>
      </c>
      <c r="E27" s="43"/>
      <c r="F27" s="43"/>
      <c r="G27" s="43">
        <v>6</v>
      </c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4">
        <f t="shared" si="0"/>
        <v>6</v>
      </c>
      <c r="X27" s="42" t="s">
        <v>45</v>
      </c>
      <c r="Y27" s="45">
        <v>90</v>
      </c>
      <c r="Z27" s="45">
        <v>530</v>
      </c>
      <c r="AA27" s="45">
        <v>194</v>
      </c>
      <c r="AB27" s="45">
        <v>203</v>
      </c>
      <c r="AC27" s="45">
        <v>70</v>
      </c>
      <c r="AD27" s="45"/>
      <c r="AE27" s="45"/>
      <c r="AF27" s="45">
        <v>35.5</v>
      </c>
      <c r="AG27" s="45">
        <v>213</v>
      </c>
      <c r="AH27" s="45">
        <v>523</v>
      </c>
      <c r="AI27" s="45"/>
      <c r="AJ27" s="45"/>
      <c r="AK27" s="45"/>
      <c r="AL27" s="45">
        <v>4</v>
      </c>
      <c r="AM27" s="45">
        <v>1393</v>
      </c>
      <c r="AN27" s="45"/>
      <c r="AO27" s="45"/>
      <c r="AP27" s="45"/>
      <c r="AQ27" s="46">
        <f t="shared" si="1"/>
        <v>3255.5</v>
      </c>
      <c r="AR27" s="42" t="s">
        <v>45</v>
      </c>
      <c r="AS27" s="47"/>
      <c r="AT27" s="47"/>
      <c r="AU27" s="47"/>
      <c r="AV27" s="47"/>
      <c r="AW27" s="47"/>
      <c r="AX27" s="47">
        <v>52</v>
      </c>
      <c r="AY27" s="47"/>
      <c r="AZ27" s="47"/>
      <c r="BA27" s="47"/>
      <c r="BB27" s="47"/>
      <c r="BC27" s="48">
        <f t="shared" si="2"/>
        <v>52</v>
      </c>
      <c r="BD27" s="50">
        <f t="shared" si="3"/>
        <v>3313.5</v>
      </c>
    </row>
    <row r="28" spans="1:56" x14ac:dyDescent="0.25">
      <c r="A28" s="40">
        <v>26</v>
      </c>
      <c r="B28" s="40">
        <v>26</v>
      </c>
      <c r="C28" s="41" t="s">
        <v>2</v>
      </c>
      <c r="D28" s="42" t="s">
        <v>257</v>
      </c>
      <c r="E28" s="43">
        <v>33</v>
      </c>
      <c r="F28" s="43"/>
      <c r="G28" s="43"/>
      <c r="H28" s="43">
        <v>126</v>
      </c>
      <c r="I28" s="43">
        <v>90</v>
      </c>
      <c r="J28" s="43"/>
      <c r="K28" s="43"/>
      <c r="L28" s="43">
        <v>34</v>
      </c>
      <c r="M28" s="43"/>
      <c r="N28" s="43"/>
      <c r="O28" s="43"/>
      <c r="P28" s="43"/>
      <c r="Q28" s="43"/>
      <c r="R28" s="43">
        <v>53</v>
      </c>
      <c r="S28" s="43"/>
      <c r="T28" s="43"/>
      <c r="U28" s="43"/>
      <c r="V28" s="43"/>
      <c r="W28" s="44">
        <f t="shared" si="0"/>
        <v>336</v>
      </c>
      <c r="X28" s="42" t="s">
        <v>2</v>
      </c>
      <c r="Y28" s="45"/>
      <c r="Z28" s="45">
        <v>181</v>
      </c>
      <c r="AA28" s="45">
        <v>255</v>
      </c>
      <c r="AB28" s="45">
        <v>266</v>
      </c>
      <c r="AC28" s="45">
        <v>145</v>
      </c>
      <c r="AD28" s="45">
        <v>112</v>
      </c>
      <c r="AE28" s="45"/>
      <c r="AF28" s="45">
        <v>88</v>
      </c>
      <c r="AG28" s="45">
        <v>151</v>
      </c>
      <c r="AH28" s="45">
        <v>348</v>
      </c>
      <c r="AI28" s="45">
        <v>108</v>
      </c>
      <c r="AJ28" s="45"/>
      <c r="AK28" s="45"/>
      <c r="AL28" s="45">
        <v>64</v>
      </c>
      <c r="AM28" s="45">
        <v>748</v>
      </c>
      <c r="AN28" s="45">
        <v>479</v>
      </c>
      <c r="AO28" s="45"/>
      <c r="AP28" s="45"/>
      <c r="AQ28" s="46">
        <f t="shared" si="1"/>
        <v>2945</v>
      </c>
      <c r="AR28" s="42" t="s">
        <v>2</v>
      </c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8">
        <f t="shared" si="2"/>
        <v>0</v>
      </c>
      <c r="BD28" s="50">
        <f t="shared" si="3"/>
        <v>3281</v>
      </c>
    </row>
    <row r="29" spans="1:56" x14ac:dyDescent="0.25">
      <c r="A29" s="40">
        <v>27</v>
      </c>
      <c r="B29" s="40">
        <v>27</v>
      </c>
      <c r="C29" s="41" t="s">
        <v>58</v>
      </c>
      <c r="D29" s="42" t="s">
        <v>274</v>
      </c>
      <c r="E29" s="43">
        <v>65</v>
      </c>
      <c r="F29" s="43"/>
      <c r="G29" s="43">
        <v>5</v>
      </c>
      <c r="H29" s="43"/>
      <c r="I29" s="43"/>
      <c r="J29" s="43">
        <v>97</v>
      </c>
      <c r="K29" s="43">
        <v>45</v>
      </c>
      <c r="L29" s="43"/>
      <c r="M29" s="43"/>
      <c r="N29" s="43"/>
      <c r="O29" s="43"/>
      <c r="P29" s="43">
        <v>99</v>
      </c>
      <c r="Q29" s="43"/>
      <c r="R29" s="43">
        <v>69</v>
      </c>
      <c r="S29" s="43"/>
      <c r="T29" s="43"/>
      <c r="U29" s="43"/>
      <c r="V29" s="43"/>
      <c r="W29" s="44">
        <f t="shared" si="0"/>
        <v>380</v>
      </c>
      <c r="X29" s="42" t="s">
        <v>58</v>
      </c>
      <c r="Y29" s="45">
        <v>194</v>
      </c>
      <c r="Z29" s="45">
        <v>245</v>
      </c>
      <c r="AA29" s="45">
        <v>293</v>
      </c>
      <c r="AB29" s="45">
        <v>216</v>
      </c>
      <c r="AC29" s="45">
        <v>283</v>
      </c>
      <c r="AD29" s="45"/>
      <c r="AE29" s="45"/>
      <c r="AF29" s="45"/>
      <c r="AG29" s="45">
        <v>134</v>
      </c>
      <c r="AH29" s="45">
        <v>336.5</v>
      </c>
      <c r="AI29" s="45">
        <v>8</v>
      </c>
      <c r="AJ29" s="45"/>
      <c r="AK29" s="45"/>
      <c r="AL29" s="45">
        <v>32</v>
      </c>
      <c r="AM29" s="45">
        <v>852</v>
      </c>
      <c r="AN29" s="45"/>
      <c r="AO29" s="45"/>
      <c r="AP29" s="45"/>
      <c r="AQ29" s="46">
        <f t="shared" si="1"/>
        <v>2593.5</v>
      </c>
      <c r="AR29" s="42" t="s">
        <v>58</v>
      </c>
      <c r="AS29" s="47"/>
      <c r="AT29" s="47"/>
      <c r="AU29" s="47">
        <v>30</v>
      </c>
      <c r="AV29" s="47"/>
      <c r="AW29" s="47"/>
      <c r="AX29" s="47">
        <v>229.5</v>
      </c>
      <c r="AY29" s="47"/>
      <c r="AZ29" s="47"/>
      <c r="BA29" s="47"/>
      <c r="BB29" s="47"/>
      <c r="BC29" s="48">
        <f t="shared" si="2"/>
        <v>259.5</v>
      </c>
      <c r="BD29" s="50">
        <f t="shared" si="3"/>
        <v>3233</v>
      </c>
    </row>
    <row r="30" spans="1:56" x14ac:dyDescent="0.25">
      <c r="A30" s="40">
        <v>28</v>
      </c>
      <c r="B30" s="40">
        <v>28</v>
      </c>
      <c r="C30" s="41" t="s">
        <v>4</v>
      </c>
      <c r="D30" s="42" t="s">
        <v>158</v>
      </c>
      <c r="E30" s="43">
        <v>42</v>
      </c>
      <c r="F30" s="43"/>
      <c r="G30" s="43"/>
      <c r="H30" s="43">
        <v>101</v>
      </c>
      <c r="I30" s="43">
        <v>38</v>
      </c>
      <c r="J30" s="43"/>
      <c r="K30" s="43">
        <v>32</v>
      </c>
      <c r="L30" s="43">
        <v>60</v>
      </c>
      <c r="M30" s="43"/>
      <c r="N30" s="43"/>
      <c r="O30" s="43"/>
      <c r="P30" s="43"/>
      <c r="Q30" s="43"/>
      <c r="R30" s="43">
        <v>80</v>
      </c>
      <c r="S30" s="43">
        <v>26</v>
      </c>
      <c r="T30" s="43"/>
      <c r="U30" s="43"/>
      <c r="V30" s="43"/>
      <c r="W30" s="44">
        <f t="shared" si="0"/>
        <v>379</v>
      </c>
      <c r="X30" s="42" t="s">
        <v>4</v>
      </c>
      <c r="Y30" s="45">
        <v>157</v>
      </c>
      <c r="Z30" s="45">
        <v>304</v>
      </c>
      <c r="AA30" s="45">
        <v>136</v>
      </c>
      <c r="AB30" s="45">
        <v>173</v>
      </c>
      <c r="AC30" s="45">
        <v>557</v>
      </c>
      <c r="AD30" s="45">
        <v>140</v>
      </c>
      <c r="AE30" s="45"/>
      <c r="AF30" s="45">
        <v>131</v>
      </c>
      <c r="AG30" s="45">
        <v>261</v>
      </c>
      <c r="AH30" s="45"/>
      <c r="AI30" s="45">
        <v>132</v>
      </c>
      <c r="AJ30" s="45"/>
      <c r="AK30" s="45"/>
      <c r="AL30" s="45">
        <v>96</v>
      </c>
      <c r="AM30" s="45">
        <v>584</v>
      </c>
      <c r="AN30" s="45">
        <v>108</v>
      </c>
      <c r="AO30" s="45"/>
      <c r="AP30" s="45"/>
      <c r="AQ30" s="46">
        <f t="shared" si="1"/>
        <v>2779</v>
      </c>
      <c r="AR30" s="42" t="s">
        <v>4</v>
      </c>
      <c r="AS30" s="47"/>
      <c r="AT30" s="47"/>
      <c r="AU30" s="47">
        <v>40</v>
      </c>
      <c r="AV30" s="47">
        <v>20</v>
      </c>
      <c r="AW30" s="47"/>
      <c r="AX30" s="47"/>
      <c r="AY30" s="47"/>
      <c r="AZ30" s="47"/>
      <c r="BA30" s="47"/>
      <c r="BB30" s="47"/>
      <c r="BC30" s="48">
        <f t="shared" si="2"/>
        <v>60</v>
      </c>
      <c r="BD30" s="50">
        <f t="shared" si="3"/>
        <v>3218</v>
      </c>
    </row>
    <row r="31" spans="1:56" x14ac:dyDescent="0.25">
      <c r="A31" s="40">
        <v>29</v>
      </c>
      <c r="B31" s="40">
        <v>29</v>
      </c>
      <c r="C31" s="41" t="s">
        <v>137</v>
      </c>
      <c r="D31" s="42" t="s">
        <v>256</v>
      </c>
      <c r="E31" s="43"/>
      <c r="F31" s="43"/>
      <c r="G31" s="43">
        <v>15</v>
      </c>
      <c r="H31" s="43"/>
      <c r="I31" s="43"/>
      <c r="J31" s="43">
        <v>102</v>
      </c>
      <c r="K31" s="43">
        <v>26</v>
      </c>
      <c r="L31" s="43"/>
      <c r="M31" s="43"/>
      <c r="N31" s="43"/>
      <c r="O31" s="43"/>
      <c r="P31" s="43">
        <v>103</v>
      </c>
      <c r="Q31" s="43"/>
      <c r="R31" s="43"/>
      <c r="S31" s="43"/>
      <c r="T31" s="43"/>
      <c r="U31" s="43"/>
      <c r="V31" s="43">
        <v>302</v>
      </c>
      <c r="W31" s="44">
        <f t="shared" si="0"/>
        <v>548</v>
      </c>
      <c r="X31" s="42" t="s">
        <v>137</v>
      </c>
      <c r="Y31" s="45">
        <v>137</v>
      </c>
      <c r="Z31" s="45">
        <v>416</v>
      </c>
      <c r="AA31" s="45">
        <v>183</v>
      </c>
      <c r="AB31" s="45">
        <v>238</v>
      </c>
      <c r="AC31" s="45"/>
      <c r="AD31" s="45">
        <v>17</v>
      </c>
      <c r="AE31" s="45"/>
      <c r="AF31" s="45"/>
      <c r="AG31" s="45"/>
      <c r="AH31" s="45">
        <v>263</v>
      </c>
      <c r="AI31" s="45">
        <v>8</v>
      </c>
      <c r="AJ31" s="45"/>
      <c r="AK31" s="45"/>
      <c r="AL31" s="45">
        <v>32</v>
      </c>
      <c r="AM31" s="45">
        <v>1335</v>
      </c>
      <c r="AN31" s="45"/>
      <c r="AO31" s="45"/>
      <c r="AP31" s="45">
        <v>6</v>
      </c>
      <c r="AQ31" s="46">
        <f t="shared" si="1"/>
        <v>2635</v>
      </c>
      <c r="AR31" s="42" t="s">
        <v>137</v>
      </c>
      <c r="AS31" s="47"/>
      <c r="AT31" s="47"/>
      <c r="AU31" s="47">
        <v>15</v>
      </c>
      <c r="AV31" s="47"/>
      <c r="AW31" s="47"/>
      <c r="AX31" s="47"/>
      <c r="AY31" s="47">
        <v>15</v>
      </c>
      <c r="AZ31" s="47"/>
      <c r="BA31" s="47"/>
      <c r="BB31" s="47"/>
      <c r="BC31" s="48">
        <f t="shared" si="2"/>
        <v>30</v>
      </c>
      <c r="BD31" s="50">
        <f t="shared" si="3"/>
        <v>3213</v>
      </c>
    </row>
    <row r="32" spans="1:56" x14ac:dyDescent="0.25">
      <c r="A32" s="40">
        <v>30</v>
      </c>
      <c r="B32" s="40">
        <v>30</v>
      </c>
      <c r="C32" s="41" t="s">
        <v>29</v>
      </c>
      <c r="D32" s="42" t="s">
        <v>177</v>
      </c>
      <c r="E32" s="43">
        <v>32</v>
      </c>
      <c r="F32" s="43"/>
      <c r="G32" s="43">
        <v>5</v>
      </c>
      <c r="H32" s="43">
        <v>40</v>
      </c>
      <c r="I32" s="43">
        <v>78</v>
      </c>
      <c r="J32" s="43"/>
      <c r="K32" s="43">
        <v>47</v>
      </c>
      <c r="L32" s="43"/>
      <c r="M32" s="43"/>
      <c r="N32" s="43"/>
      <c r="O32" s="43"/>
      <c r="P32" s="43"/>
      <c r="Q32" s="43">
        <v>69</v>
      </c>
      <c r="R32" s="43"/>
      <c r="S32" s="43"/>
      <c r="T32" s="43"/>
      <c r="U32" s="43"/>
      <c r="V32" s="43">
        <v>29</v>
      </c>
      <c r="W32" s="44">
        <f t="shared" si="0"/>
        <v>300</v>
      </c>
      <c r="X32" s="42" t="s">
        <v>29</v>
      </c>
      <c r="Y32" s="45">
        <v>117</v>
      </c>
      <c r="Z32" s="45">
        <v>221</v>
      </c>
      <c r="AA32" s="45">
        <v>73</v>
      </c>
      <c r="AB32" s="45">
        <v>173</v>
      </c>
      <c r="AC32" s="45">
        <v>360</v>
      </c>
      <c r="AD32" s="45"/>
      <c r="AE32" s="45"/>
      <c r="AF32" s="45">
        <v>238</v>
      </c>
      <c r="AG32" s="45"/>
      <c r="AH32" s="45">
        <v>103</v>
      </c>
      <c r="AI32" s="45"/>
      <c r="AJ32" s="45"/>
      <c r="AK32" s="45"/>
      <c r="AL32" s="45">
        <v>36</v>
      </c>
      <c r="AM32" s="45">
        <v>921</v>
      </c>
      <c r="AN32" s="45"/>
      <c r="AO32" s="45"/>
      <c r="AP32" s="45"/>
      <c r="AQ32" s="46">
        <f t="shared" si="1"/>
        <v>2242</v>
      </c>
      <c r="AR32" s="42" t="s">
        <v>29</v>
      </c>
      <c r="AS32" s="47">
        <v>7.5</v>
      </c>
      <c r="AT32" s="47">
        <v>112</v>
      </c>
      <c r="AU32" s="47"/>
      <c r="AV32" s="47">
        <v>52</v>
      </c>
      <c r="AW32" s="47">
        <v>26</v>
      </c>
      <c r="AX32" s="47"/>
      <c r="AY32" s="47"/>
      <c r="AZ32" s="47">
        <v>15</v>
      </c>
      <c r="BA32" s="47"/>
      <c r="BB32" s="47">
        <v>94.5</v>
      </c>
      <c r="BC32" s="48">
        <f t="shared" si="2"/>
        <v>307</v>
      </c>
      <c r="BD32" s="50">
        <f t="shared" si="3"/>
        <v>2849</v>
      </c>
    </row>
    <row r="33" spans="1:56" x14ac:dyDescent="0.25">
      <c r="A33" s="40">
        <v>31</v>
      </c>
      <c r="B33" s="40">
        <v>31</v>
      </c>
      <c r="C33" s="41" t="s">
        <v>33</v>
      </c>
      <c r="D33" s="42" t="s">
        <v>316</v>
      </c>
      <c r="E33" s="43"/>
      <c r="F33" s="43"/>
      <c r="G33" s="43">
        <v>10</v>
      </c>
      <c r="H33" s="43"/>
      <c r="I33" s="43">
        <v>19</v>
      </c>
      <c r="J33" s="43">
        <v>68</v>
      </c>
      <c r="K33" s="43"/>
      <c r="L33" s="43"/>
      <c r="M33" s="43"/>
      <c r="N33" s="43">
        <v>24</v>
      </c>
      <c r="O33" s="43"/>
      <c r="P33" s="43"/>
      <c r="Q33" s="43"/>
      <c r="R33" s="43"/>
      <c r="S33" s="43"/>
      <c r="T33" s="43"/>
      <c r="U33" s="43"/>
      <c r="V33" s="43"/>
      <c r="W33" s="44">
        <f t="shared" si="0"/>
        <v>121</v>
      </c>
      <c r="X33" s="42" t="s">
        <v>33</v>
      </c>
      <c r="Y33" s="45">
        <v>184</v>
      </c>
      <c r="Z33" s="45">
        <v>291</v>
      </c>
      <c r="AA33" s="45">
        <v>220</v>
      </c>
      <c r="AB33" s="45">
        <v>223</v>
      </c>
      <c r="AC33" s="45"/>
      <c r="AD33" s="45">
        <v>88</v>
      </c>
      <c r="AE33" s="45"/>
      <c r="AF33" s="45">
        <v>34</v>
      </c>
      <c r="AG33" s="45">
        <v>225</v>
      </c>
      <c r="AH33" s="45">
        <v>368</v>
      </c>
      <c r="AI33" s="45">
        <v>120</v>
      </c>
      <c r="AJ33" s="45"/>
      <c r="AK33" s="45"/>
      <c r="AL33" s="45">
        <v>64</v>
      </c>
      <c r="AM33" s="45">
        <v>782</v>
      </c>
      <c r="AN33" s="45"/>
      <c r="AO33" s="45"/>
      <c r="AP33" s="45"/>
      <c r="AQ33" s="46">
        <f t="shared" si="1"/>
        <v>2599</v>
      </c>
      <c r="AR33" s="42" t="s">
        <v>33</v>
      </c>
      <c r="AS33" s="47"/>
      <c r="AT33" s="47"/>
      <c r="AU33" s="47">
        <v>10</v>
      </c>
      <c r="AV33" s="47"/>
      <c r="AW33" s="47"/>
      <c r="AX33" s="47"/>
      <c r="AY33" s="47">
        <v>52.5</v>
      </c>
      <c r="AZ33" s="47"/>
      <c r="BA33" s="47"/>
      <c r="BB33" s="47"/>
      <c r="BC33" s="48">
        <f t="shared" si="2"/>
        <v>62.5</v>
      </c>
      <c r="BD33" s="50">
        <f t="shared" si="3"/>
        <v>2782.5</v>
      </c>
    </row>
    <row r="34" spans="1:56" x14ac:dyDescent="0.25">
      <c r="A34" s="40">
        <v>32</v>
      </c>
      <c r="B34" s="40">
        <v>32</v>
      </c>
      <c r="C34" s="41" t="s">
        <v>43</v>
      </c>
      <c r="D34" s="42" t="s">
        <v>190</v>
      </c>
      <c r="E34" s="43"/>
      <c r="F34" s="43"/>
      <c r="G34" s="43">
        <v>78</v>
      </c>
      <c r="H34" s="43"/>
      <c r="I34" s="43">
        <v>66</v>
      </c>
      <c r="J34" s="43">
        <v>76</v>
      </c>
      <c r="K34" s="43"/>
      <c r="L34" s="43"/>
      <c r="M34" s="43"/>
      <c r="N34" s="43">
        <v>78</v>
      </c>
      <c r="O34" s="43"/>
      <c r="P34" s="43">
        <v>203</v>
      </c>
      <c r="Q34" s="43">
        <v>60</v>
      </c>
      <c r="R34" s="43"/>
      <c r="S34" s="43"/>
      <c r="T34" s="43"/>
      <c r="U34" s="43"/>
      <c r="V34" s="43"/>
      <c r="W34" s="44">
        <f t="shared" si="0"/>
        <v>561</v>
      </c>
      <c r="X34" s="42" t="s">
        <v>43</v>
      </c>
      <c r="Y34" s="45">
        <v>80</v>
      </c>
      <c r="Z34" s="45">
        <v>173</v>
      </c>
      <c r="AA34" s="45">
        <v>133</v>
      </c>
      <c r="AB34" s="45">
        <v>105</v>
      </c>
      <c r="AC34" s="45">
        <v>56</v>
      </c>
      <c r="AD34" s="45">
        <v>264</v>
      </c>
      <c r="AE34" s="45"/>
      <c r="AF34" s="45"/>
      <c r="AG34" s="45">
        <v>52</v>
      </c>
      <c r="AH34" s="45">
        <v>248</v>
      </c>
      <c r="AI34" s="45">
        <v>224</v>
      </c>
      <c r="AJ34" s="45"/>
      <c r="AK34" s="45"/>
      <c r="AL34" s="45">
        <v>136</v>
      </c>
      <c r="AM34" s="45">
        <v>696</v>
      </c>
      <c r="AN34" s="45"/>
      <c r="AO34" s="45">
        <v>45</v>
      </c>
      <c r="AP34" s="45"/>
      <c r="AQ34" s="46">
        <f t="shared" si="1"/>
        <v>2212</v>
      </c>
      <c r="AR34" s="42" t="s">
        <v>43</v>
      </c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8">
        <f t="shared" si="2"/>
        <v>0</v>
      </c>
      <c r="BD34" s="50">
        <f t="shared" si="3"/>
        <v>2773</v>
      </c>
    </row>
    <row r="35" spans="1:56" x14ac:dyDescent="0.25">
      <c r="A35" s="40">
        <v>33</v>
      </c>
      <c r="B35" s="40">
        <v>33</v>
      </c>
      <c r="C35" s="41" t="s">
        <v>42</v>
      </c>
      <c r="D35" s="42" t="s">
        <v>317</v>
      </c>
      <c r="E35" s="43"/>
      <c r="F35" s="43"/>
      <c r="G35" s="43">
        <v>51</v>
      </c>
      <c r="H35" s="43"/>
      <c r="I35" s="43">
        <v>64</v>
      </c>
      <c r="J35" s="43">
        <v>119</v>
      </c>
      <c r="K35" s="43">
        <v>1</v>
      </c>
      <c r="L35" s="43">
        <v>56</v>
      </c>
      <c r="M35" s="43"/>
      <c r="N35" s="43">
        <v>58</v>
      </c>
      <c r="O35" s="43"/>
      <c r="P35" s="43">
        <v>3</v>
      </c>
      <c r="Q35" s="43"/>
      <c r="R35" s="43">
        <v>1</v>
      </c>
      <c r="S35" s="43">
        <v>111</v>
      </c>
      <c r="T35" s="43"/>
      <c r="U35" s="43"/>
      <c r="V35" s="43"/>
      <c r="W35" s="44">
        <f t="shared" ref="W35:W52" si="4">SUM(E35:V35)</f>
        <v>464</v>
      </c>
      <c r="X35" s="42" t="s">
        <v>42</v>
      </c>
      <c r="Y35" s="45">
        <v>165</v>
      </c>
      <c r="Z35" s="45">
        <v>226</v>
      </c>
      <c r="AA35" s="45">
        <v>215</v>
      </c>
      <c r="AB35" s="45">
        <v>243</v>
      </c>
      <c r="AC35" s="45"/>
      <c r="AD35" s="45">
        <v>181</v>
      </c>
      <c r="AE35" s="45"/>
      <c r="AF35" s="45"/>
      <c r="AG35" s="45">
        <v>105</v>
      </c>
      <c r="AH35" s="45">
        <v>341</v>
      </c>
      <c r="AI35" s="45">
        <v>170</v>
      </c>
      <c r="AJ35" s="45"/>
      <c r="AK35" s="45"/>
      <c r="AL35" s="45">
        <v>80</v>
      </c>
      <c r="AM35" s="45">
        <v>495</v>
      </c>
      <c r="AN35" s="45"/>
      <c r="AO35" s="45"/>
      <c r="AP35" s="45"/>
      <c r="AQ35" s="46">
        <f t="shared" ref="AQ35:AQ52" si="5">SUM(Y35:AP35)</f>
        <v>2221</v>
      </c>
      <c r="AR35" s="42" t="s">
        <v>42</v>
      </c>
      <c r="AS35" s="47"/>
      <c r="AT35" s="47"/>
      <c r="AU35" s="47">
        <v>10</v>
      </c>
      <c r="AV35" s="47"/>
      <c r="AW35" s="47"/>
      <c r="AX35" s="47"/>
      <c r="AY35" s="47">
        <v>66</v>
      </c>
      <c r="AZ35" s="47"/>
      <c r="BA35" s="47"/>
      <c r="BB35" s="47"/>
      <c r="BC35" s="48">
        <f t="shared" ref="BC35:BC52" si="6">SUM(AS35:BB35)</f>
        <v>76</v>
      </c>
      <c r="BD35" s="50">
        <f t="shared" ref="BD35:BD52" si="7">SUM(W35+AQ35+BC35)</f>
        <v>2761</v>
      </c>
    </row>
    <row r="36" spans="1:56" x14ac:dyDescent="0.25">
      <c r="A36" s="40">
        <v>34</v>
      </c>
      <c r="B36" s="40">
        <v>34</v>
      </c>
      <c r="C36" s="41" t="s">
        <v>0</v>
      </c>
      <c r="D36" s="42" t="s">
        <v>155</v>
      </c>
      <c r="E36" s="43">
        <v>36</v>
      </c>
      <c r="F36" s="43"/>
      <c r="G36" s="43">
        <v>36</v>
      </c>
      <c r="H36" s="43">
        <v>102</v>
      </c>
      <c r="I36" s="43">
        <v>33</v>
      </c>
      <c r="J36" s="43"/>
      <c r="K36" s="43">
        <v>3</v>
      </c>
      <c r="L36" s="43">
        <v>94</v>
      </c>
      <c r="M36" s="43"/>
      <c r="N36" s="43"/>
      <c r="O36" s="43"/>
      <c r="P36" s="43"/>
      <c r="Q36" s="43">
        <v>48</v>
      </c>
      <c r="R36" s="43">
        <v>206</v>
      </c>
      <c r="S36" s="43"/>
      <c r="T36" s="43"/>
      <c r="U36" s="43"/>
      <c r="V36" s="43">
        <v>243</v>
      </c>
      <c r="W36" s="44">
        <f t="shared" si="4"/>
        <v>801</v>
      </c>
      <c r="X36" s="42" t="s">
        <v>0</v>
      </c>
      <c r="Y36" s="45">
        <v>136</v>
      </c>
      <c r="Z36" s="45">
        <v>292</v>
      </c>
      <c r="AA36" s="45">
        <v>73</v>
      </c>
      <c r="AB36" s="45">
        <v>144</v>
      </c>
      <c r="AC36" s="45">
        <v>5</v>
      </c>
      <c r="AD36" s="45">
        <v>196</v>
      </c>
      <c r="AE36" s="45"/>
      <c r="AF36" s="45"/>
      <c r="AG36" s="45">
        <v>121</v>
      </c>
      <c r="AH36" s="45">
        <v>121</v>
      </c>
      <c r="AI36" s="45">
        <v>200</v>
      </c>
      <c r="AJ36" s="45"/>
      <c r="AK36" s="45"/>
      <c r="AL36" s="45">
        <v>180</v>
      </c>
      <c r="AM36" s="45">
        <v>330</v>
      </c>
      <c r="AN36" s="45"/>
      <c r="AO36" s="45"/>
      <c r="AP36" s="45"/>
      <c r="AQ36" s="46">
        <f t="shared" si="5"/>
        <v>1798</v>
      </c>
      <c r="AR36" s="42" t="s">
        <v>0</v>
      </c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8">
        <f t="shared" si="6"/>
        <v>0</v>
      </c>
      <c r="BD36" s="50">
        <f t="shared" si="7"/>
        <v>2599</v>
      </c>
    </row>
    <row r="37" spans="1:56" x14ac:dyDescent="0.25">
      <c r="A37" s="40">
        <v>35</v>
      </c>
      <c r="B37" s="40">
        <v>35</v>
      </c>
      <c r="C37" s="41" t="s">
        <v>88</v>
      </c>
      <c r="D37" s="42" t="s">
        <v>329</v>
      </c>
      <c r="E37" s="43">
        <v>64</v>
      </c>
      <c r="F37" s="43"/>
      <c r="G37" s="43"/>
      <c r="H37" s="43"/>
      <c r="I37" s="43"/>
      <c r="J37" s="43">
        <v>114</v>
      </c>
      <c r="K37" s="43">
        <v>126</v>
      </c>
      <c r="L37" s="43">
        <v>89</v>
      </c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4">
        <f t="shared" si="4"/>
        <v>393</v>
      </c>
      <c r="X37" s="42" t="s">
        <v>88</v>
      </c>
      <c r="Y37" s="45">
        <v>131</v>
      </c>
      <c r="Z37" s="45">
        <v>174</v>
      </c>
      <c r="AA37" s="45">
        <v>15</v>
      </c>
      <c r="AB37" s="45">
        <v>89</v>
      </c>
      <c r="AC37" s="45">
        <v>19</v>
      </c>
      <c r="AD37" s="45">
        <v>144</v>
      </c>
      <c r="AE37" s="45"/>
      <c r="AF37" s="45"/>
      <c r="AG37" s="45">
        <v>336</v>
      </c>
      <c r="AH37" s="45">
        <v>330</v>
      </c>
      <c r="AI37" s="45"/>
      <c r="AJ37" s="45">
        <v>64</v>
      </c>
      <c r="AK37" s="45"/>
      <c r="AL37" s="45">
        <v>72</v>
      </c>
      <c r="AM37" s="45">
        <v>755</v>
      </c>
      <c r="AN37" s="45"/>
      <c r="AO37" s="45"/>
      <c r="AP37" s="45"/>
      <c r="AQ37" s="46">
        <f t="shared" si="5"/>
        <v>2129</v>
      </c>
      <c r="AR37" s="42" t="s">
        <v>88</v>
      </c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8">
        <f t="shared" si="6"/>
        <v>0</v>
      </c>
      <c r="BD37" s="50">
        <f t="shared" si="7"/>
        <v>2522</v>
      </c>
    </row>
    <row r="38" spans="1:56" x14ac:dyDescent="0.25">
      <c r="A38" s="40">
        <v>36</v>
      </c>
      <c r="B38" s="40">
        <v>36</v>
      </c>
      <c r="C38" s="41" t="s">
        <v>71</v>
      </c>
      <c r="D38" s="42" t="s">
        <v>325</v>
      </c>
      <c r="E38" s="43">
        <v>70</v>
      </c>
      <c r="F38" s="43"/>
      <c r="G38" s="43">
        <v>45</v>
      </c>
      <c r="H38" s="43">
        <v>98</v>
      </c>
      <c r="I38" s="43">
        <v>127</v>
      </c>
      <c r="J38" s="43">
        <v>95</v>
      </c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4">
        <f t="shared" si="4"/>
        <v>435</v>
      </c>
      <c r="X38" s="42" t="s">
        <v>71</v>
      </c>
      <c r="Y38" s="45">
        <v>224</v>
      </c>
      <c r="Z38" s="45">
        <v>281</v>
      </c>
      <c r="AA38" s="45">
        <v>98</v>
      </c>
      <c r="AB38" s="45"/>
      <c r="AC38" s="45">
        <v>217</v>
      </c>
      <c r="AD38" s="45">
        <v>114</v>
      </c>
      <c r="AE38" s="45"/>
      <c r="AF38" s="45"/>
      <c r="AG38" s="45">
        <v>45</v>
      </c>
      <c r="AH38" s="45">
        <v>283.5</v>
      </c>
      <c r="AI38" s="45">
        <v>81</v>
      </c>
      <c r="AJ38" s="45"/>
      <c r="AK38" s="45"/>
      <c r="AL38" s="45">
        <v>48</v>
      </c>
      <c r="AM38" s="45">
        <v>519</v>
      </c>
      <c r="AN38" s="45">
        <v>64</v>
      </c>
      <c r="AO38" s="45"/>
      <c r="AP38" s="45"/>
      <c r="AQ38" s="46">
        <f t="shared" si="5"/>
        <v>1974.5</v>
      </c>
      <c r="AR38" s="42" t="s">
        <v>71</v>
      </c>
      <c r="AS38" s="47"/>
      <c r="AT38" s="47"/>
      <c r="AU38" s="47"/>
      <c r="AV38" s="47">
        <v>33</v>
      </c>
      <c r="AW38" s="47"/>
      <c r="AX38" s="47"/>
      <c r="AY38" s="47"/>
      <c r="AZ38" s="47"/>
      <c r="BA38" s="47"/>
      <c r="BB38" s="47"/>
      <c r="BC38" s="48">
        <f t="shared" si="6"/>
        <v>33</v>
      </c>
      <c r="BD38" s="50">
        <f t="shared" si="7"/>
        <v>2442.5</v>
      </c>
    </row>
    <row r="39" spans="1:56" x14ac:dyDescent="0.25">
      <c r="A39" s="40">
        <v>37</v>
      </c>
      <c r="B39" s="40">
        <v>37</v>
      </c>
      <c r="C39" s="41" t="s">
        <v>26</v>
      </c>
      <c r="D39" s="42" t="s">
        <v>174</v>
      </c>
      <c r="E39" s="43">
        <v>25</v>
      </c>
      <c r="F39" s="43"/>
      <c r="G39" s="43">
        <v>10</v>
      </c>
      <c r="H39" s="43">
        <v>16</v>
      </c>
      <c r="I39" s="43">
        <v>23</v>
      </c>
      <c r="J39" s="43"/>
      <c r="K39" s="43">
        <v>58</v>
      </c>
      <c r="L39" s="43"/>
      <c r="M39" s="43"/>
      <c r="N39" s="43"/>
      <c r="O39" s="43"/>
      <c r="P39" s="43">
        <v>64</v>
      </c>
      <c r="Q39" s="43">
        <v>42</v>
      </c>
      <c r="R39" s="43"/>
      <c r="S39" s="43"/>
      <c r="T39" s="43"/>
      <c r="U39" s="43"/>
      <c r="V39" s="43"/>
      <c r="W39" s="44">
        <f t="shared" si="4"/>
        <v>238</v>
      </c>
      <c r="X39" s="42" t="s">
        <v>26</v>
      </c>
      <c r="Y39" s="45">
        <v>153</v>
      </c>
      <c r="Z39" s="45">
        <v>196</v>
      </c>
      <c r="AA39" s="45">
        <v>20</v>
      </c>
      <c r="AB39" s="45">
        <v>79</v>
      </c>
      <c r="AC39" s="45">
        <v>240</v>
      </c>
      <c r="AD39" s="45"/>
      <c r="AE39" s="45"/>
      <c r="AF39" s="45">
        <v>100</v>
      </c>
      <c r="AG39" s="45"/>
      <c r="AH39" s="45">
        <v>61</v>
      </c>
      <c r="AI39" s="45"/>
      <c r="AJ39" s="45"/>
      <c r="AK39" s="45"/>
      <c r="AL39" s="45"/>
      <c r="AM39" s="45">
        <v>806</v>
      </c>
      <c r="AN39" s="45"/>
      <c r="AO39" s="45">
        <v>12</v>
      </c>
      <c r="AP39" s="45"/>
      <c r="AQ39" s="46">
        <f t="shared" si="5"/>
        <v>1667</v>
      </c>
      <c r="AR39" s="42" t="s">
        <v>26</v>
      </c>
      <c r="AS39" s="47"/>
      <c r="AT39" s="47">
        <v>55</v>
      </c>
      <c r="AU39" s="47"/>
      <c r="AV39" s="47">
        <v>55</v>
      </c>
      <c r="AW39" s="47"/>
      <c r="AX39" s="47"/>
      <c r="AY39" s="47"/>
      <c r="AZ39" s="47"/>
      <c r="BA39" s="47">
        <v>180</v>
      </c>
      <c r="BB39" s="47"/>
      <c r="BC39" s="48">
        <f t="shared" si="6"/>
        <v>290</v>
      </c>
      <c r="BD39" s="50">
        <f t="shared" si="7"/>
        <v>2195</v>
      </c>
    </row>
    <row r="40" spans="1:56" x14ac:dyDescent="0.25">
      <c r="A40" s="40">
        <v>38</v>
      </c>
      <c r="B40" s="40">
        <v>38</v>
      </c>
      <c r="C40" s="41" t="s">
        <v>55</v>
      </c>
      <c r="D40" s="42" t="s">
        <v>322</v>
      </c>
      <c r="E40" s="43"/>
      <c r="F40" s="43"/>
      <c r="G40" s="43"/>
      <c r="H40" s="43"/>
      <c r="I40" s="43"/>
      <c r="J40" s="43"/>
      <c r="K40" s="43">
        <v>212</v>
      </c>
      <c r="L40" s="43">
        <v>60</v>
      </c>
      <c r="M40" s="43">
        <v>67</v>
      </c>
      <c r="N40" s="43">
        <v>52</v>
      </c>
      <c r="O40" s="43">
        <v>191</v>
      </c>
      <c r="P40" s="43"/>
      <c r="Q40" s="43"/>
      <c r="R40" s="43"/>
      <c r="S40" s="43">
        <v>226</v>
      </c>
      <c r="T40" s="43"/>
      <c r="U40" s="43"/>
      <c r="V40" s="43"/>
      <c r="W40" s="44">
        <f t="shared" si="4"/>
        <v>808</v>
      </c>
      <c r="X40" s="42" t="s">
        <v>55</v>
      </c>
      <c r="Y40" s="45">
        <v>52</v>
      </c>
      <c r="Z40" s="45">
        <v>125</v>
      </c>
      <c r="AA40" s="45"/>
      <c r="AB40" s="45"/>
      <c r="AC40" s="45">
        <v>267</v>
      </c>
      <c r="AD40" s="45">
        <v>96</v>
      </c>
      <c r="AE40" s="45"/>
      <c r="AF40" s="45"/>
      <c r="AG40" s="45"/>
      <c r="AH40" s="45">
        <v>130.5</v>
      </c>
      <c r="AI40" s="45">
        <v>234</v>
      </c>
      <c r="AJ40" s="45"/>
      <c r="AK40" s="45"/>
      <c r="AL40" s="45">
        <v>152</v>
      </c>
      <c r="AM40" s="45">
        <v>257</v>
      </c>
      <c r="AN40" s="45"/>
      <c r="AO40" s="45"/>
      <c r="AP40" s="45"/>
      <c r="AQ40" s="46">
        <f t="shared" si="5"/>
        <v>1313.5</v>
      </c>
      <c r="AR40" s="42" t="s">
        <v>55</v>
      </c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8">
        <f t="shared" si="6"/>
        <v>0</v>
      </c>
      <c r="BD40" s="50">
        <f t="shared" si="7"/>
        <v>2121.5</v>
      </c>
    </row>
    <row r="41" spans="1:56" x14ac:dyDescent="0.25">
      <c r="A41" s="40">
        <v>39</v>
      </c>
      <c r="B41" s="40">
        <v>39</v>
      </c>
      <c r="C41" s="41" t="s">
        <v>214</v>
      </c>
      <c r="D41" s="42" t="s">
        <v>278</v>
      </c>
      <c r="E41" s="43">
        <v>96</v>
      </c>
      <c r="F41" s="43"/>
      <c r="G41" s="43">
        <v>33</v>
      </c>
      <c r="H41" s="43">
        <v>61</v>
      </c>
      <c r="I41" s="43">
        <v>90</v>
      </c>
      <c r="J41" s="43">
        <v>93</v>
      </c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4">
        <f t="shared" si="4"/>
        <v>373</v>
      </c>
      <c r="X41" s="42" t="s">
        <v>214</v>
      </c>
      <c r="Y41" s="45">
        <v>193</v>
      </c>
      <c r="Z41" s="45">
        <v>295</v>
      </c>
      <c r="AA41" s="45">
        <v>165</v>
      </c>
      <c r="AB41" s="45">
        <v>35</v>
      </c>
      <c r="AC41" s="45">
        <v>194</v>
      </c>
      <c r="AD41" s="45"/>
      <c r="AE41" s="45"/>
      <c r="AF41" s="45"/>
      <c r="AG41" s="45">
        <v>85</v>
      </c>
      <c r="AH41" s="45">
        <v>189.5</v>
      </c>
      <c r="AI41" s="45"/>
      <c r="AJ41" s="45"/>
      <c r="AK41" s="45"/>
      <c r="AL41" s="45"/>
      <c r="AM41" s="45">
        <v>557</v>
      </c>
      <c r="AN41" s="45"/>
      <c r="AO41" s="45"/>
      <c r="AP41" s="45"/>
      <c r="AQ41" s="46">
        <f t="shared" si="5"/>
        <v>1713.5</v>
      </c>
      <c r="AR41" s="42" t="s">
        <v>214</v>
      </c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8">
        <f t="shared" si="6"/>
        <v>0</v>
      </c>
      <c r="BD41" s="50">
        <f t="shared" si="7"/>
        <v>2086.5</v>
      </c>
    </row>
    <row r="42" spans="1:56" x14ac:dyDescent="0.25">
      <c r="A42" s="40">
        <v>40</v>
      </c>
      <c r="B42" s="40">
        <v>40</v>
      </c>
      <c r="C42" s="41" t="s">
        <v>138</v>
      </c>
      <c r="D42" s="42" t="s">
        <v>347</v>
      </c>
      <c r="E42" s="43"/>
      <c r="F42" s="43"/>
      <c r="G42" s="43">
        <v>1</v>
      </c>
      <c r="H42" s="43"/>
      <c r="I42" s="43"/>
      <c r="J42" s="43">
        <v>77</v>
      </c>
      <c r="K42" s="43"/>
      <c r="L42" s="43"/>
      <c r="M42" s="43"/>
      <c r="N42" s="43"/>
      <c r="O42" s="43"/>
      <c r="P42" s="43">
        <v>144</v>
      </c>
      <c r="Q42" s="43"/>
      <c r="R42" s="43"/>
      <c r="S42" s="43"/>
      <c r="T42" s="43"/>
      <c r="U42" s="43"/>
      <c r="V42" s="43"/>
      <c r="W42" s="44">
        <f t="shared" si="4"/>
        <v>222</v>
      </c>
      <c r="X42" s="42" t="s">
        <v>138</v>
      </c>
      <c r="Y42" s="45"/>
      <c r="Z42" s="45">
        <v>170</v>
      </c>
      <c r="AA42" s="45">
        <v>110</v>
      </c>
      <c r="AB42" s="45">
        <v>147</v>
      </c>
      <c r="AC42" s="45">
        <v>227</v>
      </c>
      <c r="AD42" s="45">
        <v>48</v>
      </c>
      <c r="AE42" s="45"/>
      <c r="AF42" s="45"/>
      <c r="AG42" s="45">
        <v>188</v>
      </c>
      <c r="AH42" s="45">
        <v>216</v>
      </c>
      <c r="AI42" s="45">
        <v>73</v>
      </c>
      <c r="AJ42" s="45"/>
      <c r="AK42" s="45"/>
      <c r="AL42" s="45">
        <v>36</v>
      </c>
      <c r="AM42" s="45">
        <v>470</v>
      </c>
      <c r="AN42" s="45"/>
      <c r="AO42" s="45">
        <v>81</v>
      </c>
      <c r="AP42" s="45">
        <v>8</v>
      </c>
      <c r="AQ42" s="46">
        <f t="shared" si="5"/>
        <v>1774</v>
      </c>
      <c r="AR42" s="42" t="s">
        <v>138</v>
      </c>
      <c r="AS42" s="47"/>
      <c r="AT42" s="47"/>
      <c r="AU42" s="47"/>
      <c r="AV42" s="47"/>
      <c r="AW42" s="47"/>
      <c r="AX42" s="47"/>
      <c r="AY42" s="47"/>
      <c r="AZ42" s="47"/>
      <c r="BA42" s="47"/>
      <c r="BB42" s="47"/>
      <c r="BC42" s="48">
        <f t="shared" si="6"/>
        <v>0</v>
      </c>
      <c r="BD42" s="50">
        <f t="shared" si="7"/>
        <v>1996</v>
      </c>
    </row>
    <row r="43" spans="1:56" x14ac:dyDescent="0.25">
      <c r="A43" s="40">
        <v>41</v>
      </c>
      <c r="B43" s="40">
        <v>41</v>
      </c>
      <c r="C43" s="41" t="s">
        <v>145</v>
      </c>
      <c r="D43" s="42" t="s">
        <v>246</v>
      </c>
      <c r="E43" s="43">
        <v>1</v>
      </c>
      <c r="F43" s="43">
        <v>97</v>
      </c>
      <c r="G43" s="43">
        <v>247</v>
      </c>
      <c r="H43" s="43"/>
      <c r="I43" s="43">
        <v>134</v>
      </c>
      <c r="J43" s="43">
        <v>1</v>
      </c>
      <c r="K43" s="43">
        <v>2</v>
      </c>
      <c r="L43" s="43">
        <v>165</v>
      </c>
      <c r="M43" s="43">
        <v>98</v>
      </c>
      <c r="N43" s="43">
        <v>1</v>
      </c>
      <c r="O43" s="43"/>
      <c r="P43" s="43">
        <v>139</v>
      </c>
      <c r="Q43" s="43"/>
      <c r="R43" s="43"/>
      <c r="S43" s="43"/>
      <c r="T43" s="43"/>
      <c r="U43" s="43"/>
      <c r="V43" s="43"/>
      <c r="W43" s="44">
        <f t="shared" si="4"/>
        <v>885</v>
      </c>
      <c r="X43" s="42" t="s">
        <v>145</v>
      </c>
      <c r="Y43" s="45">
        <v>12</v>
      </c>
      <c r="Z43" s="45"/>
      <c r="AA43" s="45"/>
      <c r="AB43" s="45"/>
      <c r="AC43" s="45"/>
      <c r="AD43" s="45"/>
      <c r="AE43" s="45">
        <v>126</v>
      </c>
      <c r="AF43" s="45"/>
      <c r="AG43" s="45">
        <v>117</v>
      </c>
      <c r="AH43" s="45"/>
      <c r="AI43" s="45"/>
      <c r="AJ43" s="45">
        <v>270</v>
      </c>
      <c r="AK43" s="45"/>
      <c r="AL43" s="45">
        <v>80</v>
      </c>
      <c r="AM43" s="45">
        <v>393</v>
      </c>
      <c r="AN43" s="45"/>
      <c r="AO43" s="45"/>
      <c r="AP43" s="45"/>
      <c r="AQ43" s="46">
        <f t="shared" si="5"/>
        <v>998</v>
      </c>
      <c r="AR43" s="42" t="s">
        <v>145</v>
      </c>
      <c r="AS43" s="47"/>
      <c r="AT43" s="47"/>
      <c r="AU43" s="47"/>
      <c r="AV43" s="47"/>
      <c r="AW43" s="47"/>
      <c r="AX43" s="47"/>
      <c r="AY43" s="47"/>
      <c r="AZ43" s="47"/>
      <c r="BA43" s="47"/>
      <c r="BB43" s="47"/>
      <c r="BC43" s="48">
        <f t="shared" si="6"/>
        <v>0</v>
      </c>
      <c r="BD43" s="50">
        <f t="shared" si="7"/>
        <v>1883</v>
      </c>
    </row>
    <row r="44" spans="1:56" x14ac:dyDescent="0.25">
      <c r="A44" s="40">
        <v>42</v>
      </c>
      <c r="B44" s="40">
        <v>42</v>
      </c>
      <c r="C44" s="41" t="s">
        <v>38</v>
      </c>
      <c r="D44" s="42" t="s">
        <v>186</v>
      </c>
      <c r="E44" s="43"/>
      <c r="F44" s="43"/>
      <c r="G44" s="43">
        <v>12</v>
      </c>
      <c r="H44" s="43"/>
      <c r="I44" s="43">
        <v>17</v>
      </c>
      <c r="J44" s="43">
        <v>63</v>
      </c>
      <c r="K44" s="43"/>
      <c r="L44" s="43"/>
      <c r="M44" s="43"/>
      <c r="N44" s="43">
        <v>18</v>
      </c>
      <c r="O44" s="43"/>
      <c r="P44" s="43"/>
      <c r="Q44" s="43"/>
      <c r="R44" s="43"/>
      <c r="S44" s="43"/>
      <c r="T44" s="43"/>
      <c r="U44" s="43"/>
      <c r="V44" s="43"/>
      <c r="W44" s="44">
        <f t="shared" si="4"/>
        <v>110</v>
      </c>
      <c r="X44" s="42" t="s">
        <v>38</v>
      </c>
      <c r="Y44" s="45">
        <v>115</v>
      </c>
      <c r="Z44" s="45">
        <v>198</v>
      </c>
      <c r="AA44" s="45">
        <v>96</v>
      </c>
      <c r="AB44" s="45">
        <v>131</v>
      </c>
      <c r="AC44" s="45">
        <v>10</v>
      </c>
      <c r="AD44" s="45">
        <v>88</v>
      </c>
      <c r="AE44" s="45"/>
      <c r="AF44" s="45"/>
      <c r="AG44" s="45">
        <v>131</v>
      </c>
      <c r="AH44" s="45">
        <v>236</v>
      </c>
      <c r="AI44" s="45">
        <v>104</v>
      </c>
      <c r="AJ44" s="45"/>
      <c r="AK44" s="45"/>
      <c r="AL44" s="45">
        <v>52</v>
      </c>
      <c r="AM44" s="45">
        <v>594</v>
      </c>
      <c r="AN44" s="45"/>
      <c r="AO44" s="45"/>
      <c r="AP44" s="45"/>
      <c r="AQ44" s="46">
        <f t="shared" si="5"/>
        <v>1755</v>
      </c>
      <c r="AR44" s="42" t="s">
        <v>38</v>
      </c>
      <c r="AS44" s="47"/>
      <c r="AT44" s="47"/>
      <c r="AU44" s="47"/>
      <c r="AV44" s="47"/>
      <c r="AW44" s="47"/>
      <c r="AX44" s="47"/>
      <c r="AY44" s="47"/>
      <c r="AZ44" s="47"/>
      <c r="BA44" s="47"/>
      <c r="BB44" s="47"/>
      <c r="BC44" s="48">
        <f t="shared" si="6"/>
        <v>0</v>
      </c>
      <c r="BD44" s="50">
        <f t="shared" si="7"/>
        <v>1865</v>
      </c>
    </row>
    <row r="45" spans="1:56" x14ac:dyDescent="0.25">
      <c r="A45" s="40">
        <v>43</v>
      </c>
      <c r="B45" s="40">
        <v>43</v>
      </c>
      <c r="C45" s="41" t="s">
        <v>25</v>
      </c>
      <c r="D45" s="42" t="s">
        <v>173</v>
      </c>
      <c r="E45" s="43">
        <v>32</v>
      </c>
      <c r="F45" s="43"/>
      <c r="G45" s="43">
        <v>39</v>
      </c>
      <c r="H45" s="43"/>
      <c r="I45" s="43"/>
      <c r="J45" s="43">
        <v>5</v>
      </c>
      <c r="K45" s="43">
        <v>38</v>
      </c>
      <c r="L45" s="43"/>
      <c r="M45" s="43"/>
      <c r="N45" s="43"/>
      <c r="O45" s="43"/>
      <c r="P45" s="43">
        <v>115</v>
      </c>
      <c r="Q45" s="43"/>
      <c r="R45" s="43"/>
      <c r="S45" s="43"/>
      <c r="T45" s="43"/>
      <c r="U45" s="43"/>
      <c r="V45" s="43"/>
      <c r="W45" s="44">
        <f t="shared" si="4"/>
        <v>229</v>
      </c>
      <c r="X45" s="42" t="s">
        <v>25</v>
      </c>
      <c r="Y45" s="45">
        <v>158</v>
      </c>
      <c r="Z45" s="45">
        <v>223</v>
      </c>
      <c r="AA45" s="45">
        <v>148</v>
      </c>
      <c r="AB45" s="45">
        <v>97</v>
      </c>
      <c r="AC45" s="45">
        <v>183</v>
      </c>
      <c r="AD45" s="45">
        <v>74</v>
      </c>
      <c r="AE45" s="45"/>
      <c r="AF45" s="45"/>
      <c r="AG45" s="45">
        <v>70</v>
      </c>
      <c r="AH45" s="45">
        <v>124.5</v>
      </c>
      <c r="AI45" s="45">
        <v>64</v>
      </c>
      <c r="AJ45" s="45"/>
      <c r="AK45" s="45"/>
      <c r="AL45" s="45">
        <v>28</v>
      </c>
      <c r="AM45" s="45">
        <v>205</v>
      </c>
      <c r="AN45" s="45"/>
      <c r="AO45" s="45"/>
      <c r="AP45" s="45"/>
      <c r="AQ45" s="46">
        <f t="shared" si="5"/>
        <v>1374.5</v>
      </c>
      <c r="AR45" s="42" t="s">
        <v>25</v>
      </c>
      <c r="AS45" s="47"/>
      <c r="AT45" s="47"/>
      <c r="AU45" s="47"/>
      <c r="AV45" s="47"/>
      <c r="AW45" s="47"/>
      <c r="AX45" s="47"/>
      <c r="AY45" s="47"/>
      <c r="AZ45" s="47"/>
      <c r="BA45" s="47"/>
      <c r="BB45" s="47"/>
      <c r="BC45" s="48">
        <f t="shared" si="6"/>
        <v>0</v>
      </c>
      <c r="BD45" s="50">
        <f t="shared" si="7"/>
        <v>1603.5</v>
      </c>
    </row>
    <row r="46" spans="1:56" x14ac:dyDescent="0.25">
      <c r="A46" s="40">
        <v>44</v>
      </c>
      <c r="B46" s="40">
        <v>44</v>
      </c>
      <c r="C46" s="41" t="s">
        <v>90</v>
      </c>
      <c r="D46" s="42" t="s">
        <v>220</v>
      </c>
      <c r="E46" s="43">
        <v>17</v>
      </c>
      <c r="F46" s="43"/>
      <c r="G46" s="43"/>
      <c r="H46" s="43"/>
      <c r="I46" s="43"/>
      <c r="J46" s="43">
        <v>24</v>
      </c>
      <c r="K46" s="43">
        <v>11</v>
      </c>
      <c r="L46" s="43">
        <v>27</v>
      </c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4">
        <f t="shared" si="4"/>
        <v>79</v>
      </c>
      <c r="X46" s="42" t="s">
        <v>90</v>
      </c>
      <c r="Y46" s="45">
        <v>182</v>
      </c>
      <c r="Z46" s="45">
        <v>267</v>
      </c>
      <c r="AA46" s="45">
        <v>73</v>
      </c>
      <c r="AB46" s="45"/>
      <c r="AC46" s="45">
        <v>5</v>
      </c>
      <c r="AD46" s="45"/>
      <c r="AE46" s="45"/>
      <c r="AF46" s="45"/>
      <c r="AG46" s="45">
        <v>178</v>
      </c>
      <c r="AH46" s="45"/>
      <c r="AI46" s="45"/>
      <c r="AJ46" s="45"/>
      <c r="AK46" s="45"/>
      <c r="AL46" s="45"/>
      <c r="AM46" s="45">
        <v>741</v>
      </c>
      <c r="AN46" s="45"/>
      <c r="AO46" s="45"/>
      <c r="AP46" s="45"/>
      <c r="AQ46" s="46">
        <f t="shared" si="5"/>
        <v>1446</v>
      </c>
      <c r="AR46" s="42" t="s">
        <v>90</v>
      </c>
      <c r="AS46" s="47"/>
      <c r="AT46" s="47"/>
      <c r="AU46" s="47"/>
      <c r="AV46" s="47"/>
      <c r="AW46" s="47"/>
      <c r="AX46" s="47"/>
      <c r="AY46" s="47">
        <v>60</v>
      </c>
      <c r="AZ46" s="47"/>
      <c r="BA46" s="47"/>
      <c r="BB46" s="47"/>
      <c r="BC46" s="48">
        <f t="shared" si="6"/>
        <v>60</v>
      </c>
      <c r="BD46" s="50">
        <f t="shared" si="7"/>
        <v>1585</v>
      </c>
    </row>
    <row r="47" spans="1:56" x14ac:dyDescent="0.25">
      <c r="A47" s="40">
        <v>45</v>
      </c>
      <c r="B47" s="40">
        <v>45</v>
      </c>
      <c r="C47" s="41" t="s">
        <v>1</v>
      </c>
      <c r="D47" s="42" t="s">
        <v>156</v>
      </c>
      <c r="E47" s="43"/>
      <c r="F47" s="43"/>
      <c r="G47" s="43"/>
      <c r="H47" s="43"/>
      <c r="I47" s="43">
        <v>44</v>
      </c>
      <c r="J47" s="43"/>
      <c r="K47" s="43"/>
      <c r="L47" s="43"/>
      <c r="M47" s="43"/>
      <c r="N47" s="43"/>
      <c r="O47" s="43"/>
      <c r="P47" s="43"/>
      <c r="Q47" s="43"/>
      <c r="R47" s="43">
        <v>53</v>
      </c>
      <c r="S47" s="43"/>
      <c r="T47" s="43"/>
      <c r="U47" s="43"/>
      <c r="V47" s="43"/>
      <c r="W47" s="44">
        <f t="shared" si="4"/>
        <v>97</v>
      </c>
      <c r="X47" s="42" t="s">
        <v>1</v>
      </c>
      <c r="Y47" s="45">
        <v>140</v>
      </c>
      <c r="Z47" s="45">
        <v>191</v>
      </c>
      <c r="AA47" s="45">
        <v>92</v>
      </c>
      <c r="AB47" s="45">
        <v>96</v>
      </c>
      <c r="AC47" s="45">
        <v>157</v>
      </c>
      <c r="AD47" s="45"/>
      <c r="AE47" s="45"/>
      <c r="AF47" s="45"/>
      <c r="AG47" s="45">
        <v>69</v>
      </c>
      <c r="AH47" s="45">
        <v>161.5</v>
      </c>
      <c r="AI47" s="45"/>
      <c r="AJ47" s="45"/>
      <c r="AK47" s="45"/>
      <c r="AL47" s="45">
        <v>24</v>
      </c>
      <c r="AM47" s="45">
        <v>399</v>
      </c>
      <c r="AN47" s="45"/>
      <c r="AO47" s="45"/>
      <c r="AP47" s="45"/>
      <c r="AQ47" s="46">
        <f t="shared" si="5"/>
        <v>1329.5</v>
      </c>
      <c r="AR47" s="42" t="s">
        <v>1</v>
      </c>
      <c r="AS47" s="47"/>
      <c r="AT47" s="47"/>
      <c r="AU47" s="47">
        <v>15</v>
      </c>
      <c r="AV47" s="47">
        <v>81</v>
      </c>
      <c r="AW47" s="47"/>
      <c r="AX47" s="47"/>
      <c r="AY47" s="47">
        <v>22.5</v>
      </c>
      <c r="AZ47" s="47"/>
      <c r="BA47" s="47"/>
      <c r="BB47" s="47">
        <v>22.5</v>
      </c>
      <c r="BC47" s="48">
        <f t="shared" si="6"/>
        <v>141</v>
      </c>
      <c r="BD47" s="50">
        <f t="shared" si="7"/>
        <v>1567.5</v>
      </c>
    </row>
    <row r="48" spans="1:56" x14ac:dyDescent="0.25">
      <c r="A48" s="40">
        <v>46</v>
      </c>
      <c r="B48" s="40">
        <v>46</v>
      </c>
      <c r="C48" s="41" t="s">
        <v>22</v>
      </c>
      <c r="D48" s="42" t="s">
        <v>171</v>
      </c>
      <c r="E48" s="43">
        <v>48</v>
      </c>
      <c r="F48" s="43"/>
      <c r="G48" s="43">
        <v>12</v>
      </c>
      <c r="H48" s="43">
        <v>53</v>
      </c>
      <c r="I48" s="43"/>
      <c r="J48" s="43"/>
      <c r="K48" s="43">
        <v>54</v>
      </c>
      <c r="L48" s="43"/>
      <c r="M48" s="43"/>
      <c r="N48" s="43"/>
      <c r="O48" s="43"/>
      <c r="P48" s="43"/>
      <c r="Q48" s="43">
        <v>101</v>
      </c>
      <c r="R48" s="43"/>
      <c r="S48" s="43"/>
      <c r="T48" s="43"/>
      <c r="U48" s="43"/>
      <c r="V48" s="43"/>
      <c r="W48" s="44">
        <f t="shared" si="4"/>
        <v>268</v>
      </c>
      <c r="X48" s="42" t="s">
        <v>22</v>
      </c>
      <c r="Y48" s="45"/>
      <c r="Z48" s="45">
        <v>262</v>
      </c>
      <c r="AA48" s="45"/>
      <c r="AB48" s="45"/>
      <c r="AC48" s="45">
        <v>219</v>
      </c>
      <c r="AD48" s="45">
        <v>54</v>
      </c>
      <c r="AE48" s="45"/>
      <c r="AF48" s="45"/>
      <c r="AG48" s="45"/>
      <c r="AH48" s="45"/>
      <c r="AI48" s="45">
        <v>40</v>
      </c>
      <c r="AJ48" s="45"/>
      <c r="AK48" s="45"/>
      <c r="AL48" s="45">
        <v>40</v>
      </c>
      <c r="AM48" s="45">
        <v>507</v>
      </c>
      <c r="AN48" s="45">
        <v>94</v>
      </c>
      <c r="AO48" s="45"/>
      <c r="AP48" s="45">
        <v>8</v>
      </c>
      <c r="AQ48" s="46">
        <f t="shared" si="5"/>
        <v>1224</v>
      </c>
      <c r="AR48" s="42" t="s">
        <v>22</v>
      </c>
      <c r="AS48" s="47"/>
      <c r="AT48" s="47"/>
      <c r="AU48" s="47"/>
      <c r="AV48" s="47"/>
      <c r="AW48" s="47"/>
      <c r="AX48" s="47"/>
      <c r="AY48" s="47"/>
      <c r="AZ48" s="47"/>
      <c r="BA48" s="47"/>
      <c r="BB48" s="47"/>
      <c r="BC48" s="48">
        <f t="shared" si="6"/>
        <v>0</v>
      </c>
      <c r="BD48" s="50">
        <f t="shared" si="7"/>
        <v>1492</v>
      </c>
    </row>
    <row r="49" spans="1:56" x14ac:dyDescent="0.25">
      <c r="A49" s="40">
        <v>47</v>
      </c>
      <c r="B49" s="40">
        <v>47</v>
      </c>
      <c r="C49" s="41" t="s">
        <v>126</v>
      </c>
      <c r="D49" s="42" t="s">
        <v>244</v>
      </c>
      <c r="E49" s="43">
        <v>65</v>
      </c>
      <c r="F49" s="43"/>
      <c r="G49" s="43">
        <v>139</v>
      </c>
      <c r="H49" s="43">
        <v>87</v>
      </c>
      <c r="I49" s="43">
        <v>143</v>
      </c>
      <c r="J49" s="43">
        <v>60</v>
      </c>
      <c r="K49" s="43">
        <v>66</v>
      </c>
      <c r="L49" s="43"/>
      <c r="M49" s="43"/>
      <c r="N49" s="43"/>
      <c r="O49" s="43"/>
      <c r="P49" s="43">
        <v>86</v>
      </c>
      <c r="Q49" s="43"/>
      <c r="R49" s="43"/>
      <c r="S49" s="43"/>
      <c r="T49" s="43"/>
      <c r="U49" s="43"/>
      <c r="V49" s="43"/>
      <c r="W49" s="44">
        <f t="shared" si="4"/>
        <v>646</v>
      </c>
      <c r="X49" s="42" t="s">
        <v>126</v>
      </c>
      <c r="Y49" s="45">
        <v>116</v>
      </c>
      <c r="Z49" s="45">
        <v>162</v>
      </c>
      <c r="AA49" s="45">
        <v>48</v>
      </c>
      <c r="AB49" s="45"/>
      <c r="AC49" s="45"/>
      <c r="AD49" s="45"/>
      <c r="AE49" s="45">
        <v>116</v>
      </c>
      <c r="AF49" s="45"/>
      <c r="AG49" s="45"/>
      <c r="AH49" s="45"/>
      <c r="AI49" s="45"/>
      <c r="AJ49" s="45">
        <v>140</v>
      </c>
      <c r="AK49" s="45"/>
      <c r="AL49" s="45">
        <v>48</v>
      </c>
      <c r="AM49" s="45">
        <v>166</v>
      </c>
      <c r="AN49" s="45"/>
      <c r="AO49" s="45"/>
      <c r="AP49" s="45"/>
      <c r="AQ49" s="46">
        <f t="shared" si="5"/>
        <v>796</v>
      </c>
      <c r="AR49" s="42" t="s">
        <v>126</v>
      </c>
      <c r="AS49" s="47"/>
      <c r="AT49" s="47"/>
      <c r="AU49" s="47"/>
      <c r="AV49" s="47"/>
      <c r="AW49" s="47"/>
      <c r="AX49" s="47"/>
      <c r="AY49" s="47"/>
      <c r="AZ49" s="47"/>
      <c r="BA49" s="47"/>
      <c r="BB49" s="47"/>
      <c r="BC49" s="48">
        <f t="shared" si="6"/>
        <v>0</v>
      </c>
      <c r="BD49" s="50">
        <f t="shared" si="7"/>
        <v>1442</v>
      </c>
    </row>
    <row r="50" spans="1:56" x14ac:dyDescent="0.25">
      <c r="A50" s="40">
        <v>48</v>
      </c>
      <c r="B50" s="40">
        <v>48</v>
      </c>
      <c r="C50" s="41" t="s">
        <v>153</v>
      </c>
      <c r="D50" s="42" t="s">
        <v>235</v>
      </c>
      <c r="E50" s="43">
        <v>43</v>
      </c>
      <c r="F50" s="43"/>
      <c r="G50" s="43">
        <v>160</v>
      </c>
      <c r="H50" s="43">
        <v>105</v>
      </c>
      <c r="I50" s="43">
        <v>93</v>
      </c>
      <c r="J50" s="43">
        <v>132</v>
      </c>
      <c r="K50" s="43">
        <v>72</v>
      </c>
      <c r="L50" s="43"/>
      <c r="M50" s="43">
        <v>43</v>
      </c>
      <c r="N50" s="43">
        <v>88</v>
      </c>
      <c r="O50" s="43"/>
      <c r="P50" s="43">
        <v>63</v>
      </c>
      <c r="Q50" s="43"/>
      <c r="R50" s="43"/>
      <c r="S50" s="43"/>
      <c r="T50" s="43"/>
      <c r="U50" s="43"/>
      <c r="V50" s="43"/>
      <c r="W50" s="44">
        <f t="shared" si="4"/>
        <v>799</v>
      </c>
      <c r="X50" s="42" t="s">
        <v>153</v>
      </c>
      <c r="Y50" s="45">
        <v>28</v>
      </c>
      <c r="Z50" s="45"/>
      <c r="AA50" s="45">
        <v>5</v>
      </c>
      <c r="AB50" s="45"/>
      <c r="AC50" s="45"/>
      <c r="AD50" s="45">
        <v>8</v>
      </c>
      <c r="AE50" s="45"/>
      <c r="AF50" s="45"/>
      <c r="AG50" s="45">
        <v>150</v>
      </c>
      <c r="AH50" s="45"/>
      <c r="AI50" s="45"/>
      <c r="AJ50" s="45">
        <v>128</v>
      </c>
      <c r="AK50" s="45"/>
      <c r="AL50" s="45">
        <v>124</v>
      </c>
      <c r="AM50" s="45">
        <v>192</v>
      </c>
      <c r="AN50" s="45"/>
      <c r="AO50" s="45"/>
      <c r="AP50" s="45"/>
      <c r="AQ50" s="46">
        <f t="shared" si="5"/>
        <v>635</v>
      </c>
      <c r="AR50" s="42" t="s">
        <v>153</v>
      </c>
      <c r="AS50" s="47"/>
      <c r="AT50" s="47"/>
      <c r="AU50" s="47"/>
      <c r="AV50" s="47"/>
      <c r="AW50" s="47"/>
      <c r="AX50" s="47"/>
      <c r="AY50" s="47"/>
      <c r="AZ50" s="47"/>
      <c r="BA50" s="47"/>
      <c r="BB50" s="47"/>
      <c r="BC50" s="48">
        <f t="shared" si="6"/>
        <v>0</v>
      </c>
      <c r="BD50" s="50">
        <f t="shared" si="7"/>
        <v>1434</v>
      </c>
    </row>
    <row r="51" spans="1:56" x14ac:dyDescent="0.25">
      <c r="A51" s="40">
        <v>49</v>
      </c>
      <c r="B51" s="40">
        <v>49</v>
      </c>
      <c r="C51" s="41" t="s">
        <v>81</v>
      </c>
      <c r="D51" s="42" t="s">
        <v>217</v>
      </c>
      <c r="E51" s="43">
        <v>75</v>
      </c>
      <c r="F51" s="43"/>
      <c r="G51" s="43"/>
      <c r="H51" s="43"/>
      <c r="I51" s="43"/>
      <c r="J51" s="43">
        <v>110</v>
      </c>
      <c r="K51" s="43">
        <v>89</v>
      </c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4">
        <f t="shared" si="4"/>
        <v>274</v>
      </c>
      <c r="X51" s="42" t="s">
        <v>81</v>
      </c>
      <c r="Y51" s="45">
        <v>186</v>
      </c>
      <c r="Z51" s="45">
        <v>192</v>
      </c>
      <c r="AA51" s="45">
        <v>102</v>
      </c>
      <c r="AB51" s="45"/>
      <c r="AC51" s="45"/>
      <c r="AD51" s="45">
        <v>124</v>
      </c>
      <c r="AE51" s="45"/>
      <c r="AF51" s="45"/>
      <c r="AG51" s="45">
        <v>108</v>
      </c>
      <c r="AH51" s="45">
        <v>119</v>
      </c>
      <c r="AI51" s="45"/>
      <c r="AJ51" s="45"/>
      <c r="AK51" s="45"/>
      <c r="AL51" s="45">
        <v>52</v>
      </c>
      <c r="AM51" s="45">
        <v>163</v>
      </c>
      <c r="AN51" s="45"/>
      <c r="AO51" s="45">
        <v>60</v>
      </c>
      <c r="AP51" s="45"/>
      <c r="AQ51" s="46">
        <f t="shared" si="5"/>
        <v>1106</v>
      </c>
      <c r="AR51" s="42" t="s">
        <v>81</v>
      </c>
      <c r="AS51" s="47"/>
      <c r="AT51" s="47"/>
      <c r="AU51" s="47"/>
      <c r="AV51" s="47"/>
      <c r="AW51" s="47"/>
      <c r="AX51" s="47"/>
      <c r="AY51" s="47"/>
      <c r="AZ51" s="47"/>
      <c r="BA51" s="47"/>
      <c r="BB51" s="47"/>
      <c r="BC51" s="48">
        <f t="shared" si="6"/>
        <v>0</v>
      </c>
      <c r="BD51" s="50">
        <f t="shared" si="7"/>
        <v>1380</v>
      </c>
    </row>
    <row r="52" spans="1:56" x14ac:dyDescent="0.25">
      <c r="A52" s="40">
        <v>50</v>
      </c>
      <c r="B52" s="40">
        <v>50</v>
      </c>
      <c r="C52" s="41" t="s">
        <v>97</v>
      </c>
      <c r="D52" s="42" t="s">
        <v>224</v>
      </c>
      <c r="E52" s="43">
        <v>25</v>
      </c>
      <c r="F52" s="43"/>
      <c r="G52" s="43"/>
      <c r="H52" s="43"/>
      <c r="I52" s="43"/>
      <c r="J52" s="43">
        <v>32</v>
      </c>
      <c r="K52" s="43">
        <v>22</v>
      </c>
      <c r="L52" s="43">
        <v>63</v>
      </c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4">
        <f t="shared" si="4"/>
        <v>142</v>
      </c>
      <c r="X52" s="42" t="s">
        <v>97</v>
      </c>
      <c r="Y52" s="45">
        <v>116</v>
      </c>
      <c r="Z52" s="45"/>
      <c r="AA52" s="45">
        <v>76</v>
      </c>
      <c r="AB52" s="45">
        <v>55</v>
      </c>
      <c r="AC52" s="45"/>
      <c r="AD52" s="45"/>
      <c r="AE52" s="45"/>
      <c r="AF52" s="45"/>
      <c r="AG52" s="45">
        <v>141</v>
      </c>
      <c r="AH52" s="45">
        <v>115</v>
      </c>
      <c r="AI52" s="45"/>
      <c r="AJ52" s="45"/>
      <c r="AK52" s="45"/>
      <c r="AL52" s="45">
        <v>12</v>
      </c>
      <c r="AM52" s="45">
        <v>486</v>
      </c>
      <c r="AN52" s="45"/>
      <c r="AO52" s="45"/>
      <c r="AP52" s="45"/>
      <c r="AQ52" s="46">
        <f t="shared" si="5"/>
        <v>1001</v>
      </c>
      <c r="AR52" s="42" t="s">
        <v>97</v>
      </c>
      <c r="AS52" s="47"/>
      <c r="AT52" s="47"/>
      <c r="AU52" s="47">
        <v>36</v>
      </c>
      <c r="AV52" s="47"/>
      <c r="AW52" s="47"/>
      <c r="AX52" s="47"/>
      <c r="AY52" s="47">
        <v>37.5</v>
      </c>
      <c r="AZ52" s="47"/>
      <c r="BA52" s="47"/>
      <c r="BB52" s="47"/>
      <c r="BC52" s="48">
        <f t="shared" si="6"/>
        <v>73.5</v>
      </c>
      <c r="BD52" s="50">
        <f t="shared" si="7"/>
        <v>1216.5</v>
      </c>
    </row>
    <row r="53" spans="1:56" x14ac:dyDescent="0.25">
      <c r="A53" s="31"/>
      <c r="B53" s="31"/>
      <c r="C53" s="33"/>
      <c r="D53" s="27" t="s">
        <v>364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9"/>
      <c r="X53" s="26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26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3"/>
      <c r="BD53" s="18"/>
    </row>
    <row r="54" spans="1:56" x14ac:dyDescent="0.25">
      <c r="A54" s="31"/>
      <c r="B54" s="31"/>
      <c r="C54" s="33"/>
      <c r="D54" s="27" t="s">
        <v>363</v>
      </c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9"/>
      <c r="X54" s="26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1"/>
      <c r="AR54" s="26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3"/>
      <c r="BD54" s="18"/>
    </row>
    <row r="55" spans="1:56" x14ac:dyDescent="0.25">
      <c r="A55" s="36" t="s">
        <v>350</v>
      </c>
      <c r="B55" s="36" t="s">
        <v>351</v>
      </c>
      <c r="C55" s="36" t="s">
        <v>139</v>
      </c>
      <c r="D55" s="37" t="s">
        <v>140</v>
      </c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8"/>
      <c r="W55" s="36"/>
      <c r="X55" s="39" t="s">
        <v>139</v>
      </c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9" t="s">
        <v>139</v>
      </c>
      <c r="AS55" s="36"/>
      <c r="AT55" s="36"/>
      <c r="AU55" s="36"/>
      <c r="AV55" s="36"/>
      <c r="AW55" s="36"/>
      <c r="AX55" s="36"/>
      <c r="AY55" s="36"/>
      <c r="AZ55" s="36"/>
      <c r="BA55" s="36"/>
      <c r="BB55" s="36"/>
      <c r="BC55" s="36"/>
      <c r="BD55" s="36" t="s">
        <v>349</v>
      </c>
    </row>
    <row r="56" spans="1:56" x14ac:dyDescent="0.25">
      <c r="A56" s="40">
        <v>51</v>
      </c>
      <c r="B56" s="40">
        <v>51</v>
      </c>
      <c r="C56" s="41" t="s">
        <v>35</v>
      </c>
      <c r="D56" s="42" t="s">
        <v>183</v>
      </c>
      <c r="E56" s="43"/>
      <c r="F56" s="43"/>
      <c r="G56" s="43">
        <v>6</v>
      </c>
      <c r="H56" s="43"/>
      <c r="I56" s="43">
        <v>29</v>
      </c>
      <c r="J56" s="43">
        <v>28</v>
      </c>
      <c r="K56" s="43">
        <v>4</v>
      </c>
      <c r="L56" s="43">
        <v>18</v>
      </c>
      <c r="M56" s="43">
        <v>10</v>
      </c>
      <c r="N56" s="43">
        <v>20</v>
      </c>
      <c r="O56" s="43">
        <v>6</v>
      </c>
      <c r="P56" s="43"/>
      <c r="Q56" s="43"/>
      <c r="R56" s="43"/>
      <c r="S56" s="43">
        <v>19</v>
      </c>
      <c r="T56" s="43"/>
      <c r="U56" s="43"/>
      <c r="V56" s="43"/>
      <c r="W56" s="44">
        <f t="shared" ref="W56:W87" si="8">SUM(E56:V56)</f>
        <v>140</v>
      </c>
      <c r="X56" s="42" t="s">
        <v>35</v>
      </c>
      <c r="Y56" s="45">
        <v>22</v>
      </c>
      <c r="Z56" s="45"/>
      <c r="AA56" s="45">
        <v>56</v>
      </c>
      <c r="AB56" s="45">
        <v>52</v>
      </c>
      <c r="AC56" s="45"/>
      <c r="AD56" s="45">
        <v>28</v>
      </c>
      <c r="AE56" s="45"/>
      <c r="AF56" s="45"/>
      <c r="AG56" s="45">
        <v>54</v>
      </c>
      <c r="AH56" s="45">
        <v>117</v>
      </c>
      <c r="AI56" s="45">
        <v>64</v>
      </c>
      <c r="AJ56" s="45"/>
      <c r="AK56" s="45"/>
      <c r="AL56" s="45">
        <v>36</v>
      </c>
      <c r="AM56" s="45">
        <v>468</v>
      </c>
      <c r="AN56" s="45"/>
      <c r="AO56" s="45">
        <v>3</v>
      </c>
      <c r="AP56" s="45"/>
      <c r="AQ56" s="46">
        <f t="shared" ref="AQ56:AQ87" si="9">SUM(Y56:AP56)</f>
        <v>900</v>
      </c>
      <c r="AR56" s="42" t="s">
        <v>35</v>
      </c>
      <c r="AS56" s="47"/>
      <c r="AT56" s="47"/>
      <c r="AU56" s="47">
        <v>120</v>
      </c>
      <c r="AV56" s="47"/>
      <c r="AW56" s="47"/>
      <c r="AX56" s="47"/>
      <c r="AY56" s="47">
        <v>15</v>
      </c>
      <c r="AZ56" s="47"/>
      <c r="BA56" s="47"/>
      <c r="BB56" s="47"/>
      <c r="BC56" s="48">
        <f t="shared" ref="BC56:BC87" si="10">SUM(AS56:BB56)</f>
        <v>135</v>
      </c>
      <c r="BD56" s="50">
        <f t="shared" ref="BD56:BD87" si="11">SUM(W56+AQ56+BC56)</f>
        <v>1175</v>
      </c>
    </row>
    <row r="57" spans="1:56" x14ac:dyDescent="0.25">
      <c r="A57" s="40">
        <v>52</v>
      </c>
      <c r="B57" s="40">
        <v>52</v>
      </c>
      <c r="C57" s="41" t="s">
        <v>285</v>
      </c>
      <c r="D57" s="42" t="s">
        <v>286</v>
      </c>
      <c r="E57" s="43">
        <v>9</v>
      </c>
      <c r="F57" s="43"/>
      <c r="G57" s="43"/>
      <c r="H57" s="43"/>
      <c r="I57" s="43"/>
      <c r="J57" s="43">
        <v>15</v>
      </c>
      <c r="K57" s="43">
        <v>14</v>
      </c>
      <c r="L57" s="43">
        <v>17</v>
      </c>
      <c r="M57" s="43"/>
      <c r="N57" s="43"/>
      <c r="O57" s="43"/>
      <c r="P57" s="43"/>
      <c r="Q57" s="43">
        <v>6</v>
      </c>
      <c r="R57" s="43"/>
      <c r="S57" s="43"/>
      <c r="T57" s="43"/>
      <c r="U57" s="43"/>
      <c r="V57" s="43"/>
      <c r="W57" s="44">
        <f t="shared" si="8"/>
        <v>61</v>
      </c>
      <c r="X57" s="42" t="s">
        <v>285</v>
      </c>
      <c r="Y57" s="45">
        <v>118</v>
      </c>
      <c r="Z57" s="45">
        <v>154</v>
      </c>
      <c r="AA57" s="45">
        <v>39</v>
      </c>
      <c r="AB57" s="45">
        <v>26</v>
      </c>
      <c r="AC57" s="45">
        <v>80</v>
      </c>
      <c r="AD57" s="45"/>
      <c r="AE57" s="45"/>
      <c r="AF57" s="45"/>
      <c r="AG57" s="45">
        <v>42</v>
      </c>
      <c r="AH57" s="45">
        <v>113</v>
      </c>
      <c r="AI57" s="45"/>
      <c r="AJ57" s="45"/>
      <c r="AK57" s="45"/>
      <c r="AL57" s="45"/>
      <c r="AM57" s="45">
        <v>410</v>
      </c>
      <c r="AN57" s="45"/>
      <c r="AO57" s="45"/>
      <c r="AP57" s="45"/>
      <c r="AQ57" s="46">
        <f t="shared" si="9"/>
        <v>982</v>
      </c>
      <c r="AR57" s="42" t="s">
        <v>285</v>
      </c>
      <c r="AS57" s="47"/>
      <c r="AT57" s="47"/>
      <c r="AU57" s="47"/>
      <c r="AV57" s="47"/>
      <c r="AW57" s="47"/>
      <c r="AX57" s="47"/>
      <c r="AY57" s="47"/>
      <c r="AZ57" s="47"/>
      <c r="BA57" s="47"/>
      <c r="BB57" s="47"/>
      <c r="BC57" s="48">
        <f t="shared" si="10"/>
        <v>0</v>
      </c>
      <c r="BD57" s="50">
        <f t="shared" si="11"/>
        <v>1043</v>
      </c>
    </row>
    <row r="58" spans="1:56" x14ac:dyDescent="0.25">
      <c r="A58" s="40">
        <v>53</v>
      </c>
      <c r="B58" s="40">
        <v>53</v>
      </c>
      <c r="C58" s="41" t="s">
        <v>149</v>
      </c>
      <c r="D58" s="42" t="s">
        <v>319</v>
      </c>
      <c r="E58" s="43"/>
      <c r="F58" s="43"/>
      <c r="G58" s="43">
        <v>27</v>
      </c>
      <c r="H58" s="43"/>
      <c r="I58" s="43">
        <v>28</v>
      </c>
      <c r="J58" s="43">
        <v>53</v>
      </c>
      <c r="K58" s="43">
        <v>62</v>
      </c>
      <c r="L58" s="43">
        <v>32</v>
      </c>
      <c r="M58" s="43"/>
      <c r="N58" s="43">
        <v>44</v>
      </c>
      <c r="O58" s="43">
        <v>68</v>
      </c>
      <c r="P58" s="43"/>
      <c r="Q58" s="43"/>
      <c r="R58" s="43"/>
      <c r="S58" s="43">
        <v>12</v>
      </c>
      <c r="T58" s="43"/>
      <c r="U58" s="43"/>
      <c r="V58" s="43"/>
      <c r="W58" s="44">
        <f t="shared" si="8"/>
        <v>326</v>
      </c>
      <c r="X58" s="42" t="s">
        <v>149</v>
      </c>
      <c r="Y58" s="45">
        <v>20</v>
      </c>
      <c r="Z58" s="45"/>
      <c r="AA58" s="45">
        <v>51</v>
      </c>
      <c r="AB58" s="45">
        <v>38</v>
      </c>
      <c r="AC58" s="45"/>
      <c r="AD58" s="45">
        <v>60</v>
      </c>
      <c r="AE58" s="45"/>
      <c r="AF58" s="45"/>
      <c r="AG58" s="45"/>
      <c r="AH58" s="45">
        <v>84</v>
      </c>
      <c r="AI58" s="45">
        <v>180</v>
      </c>
      <c r="AJ58" s="45"/>
      <c r="AK58" s="45"/>
      <c r="AL58" s="45">
        <v>76</v>
      </c>
      <c r="AM58" s="45">
        <v>184</v>
      </c>
      <c r="AN58" s="45"/>
      <c r="AO58" s="45"/>
      <c r="AP58" s="45"/>
      <c r="AQ58" s="46">
        <f t="shared" si="9"/>
        <v>693</v>
      </c>
      <c r="AR58" s="42" t="s">
        <v>149</v>
      </c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48">
        <f t="shared" si="10"/>
        <v>0</v>
      </c>
      <c r="BD58" s="50">
        <f t="shared" si="11"/>
        <v>1019</v>
      </c>
    </row>
    <row r="59" spans="1:56" x14ac:dyDescent="0.25">
      <c r="A59" s="40">
        <v>54</v>
      </c>
      <c r="B59" s="40">
        <v>54</v>
      </c>
      <c r="C59" s="41" t="s">
        <v>62</v>
      </c>
      <c r="D59" s="42" t="s">
        <v>202</v>
      </c>
      <c r="E59" s="43">
        <v>37</v>
      </c>
      <c r="F59" s="43"/>
      <c r="G59" s="43"/>
      <c r="H59" s="43"/>
      <c r="I59" s="43"/>
      <c r="J59" s="43">
        <v>41</v>
      </c>
      <c r="K59" s="43">
        <v>19</v>
      </c>
      <c r="L59" s="43">
        <v>20</v>
      </c>
      <c r="M59" s="43"/>
      <c r="N59" s="43">
        <v>3</v>
      </c>
      <c r="O59" s="43">
        <v>19</v>
      </c>
      <c r="P59" s="43">
        <v>2</v>
      </c>
      <c r="Q59" s="43"/>
      <c r="R59" s="43">
        <v>30</v>
      </c>
      <c r="S59" s="43"/>
      <c r="T59" s="43"/>
      <c r="U59" s="43"/>
      <c r="V59" s="43"/>
      <c r="W59" s="44">
        <f t="shared" si="8"/>
        <v>171</v>
      </c>
      <c r="X59" s="42" t="s">
        <v>62</v>
      </c>
      <c r="Y59" s="45">
        <v>12</v>
      </c>
      <c r="Z59" s="45">
        <v>104</v>
      </c>
      <c r="AA59" s="45">
        <v>63</v>
      </c>
      <c r="AB59" s="45">
        <v>72</v>
      </c>
      <c r="AC59" s="45">
        <v>123</v>
      </c>
      <c r="AD59" s="45">
        <v>20</v>
      </c>
      <c r="AE59" s="45"/>
      <c r="AF59" s="45"/>
      <c r="AG59" s="45">
        <v>10</v>
      </c>
      <c r="AH59" s="45">
        <v>120</v>
      </c>
      <c r="AI59" s="45">
        <v>13</v>
      </c>
      <c r="AJ59" s="45"/>
      <c r="AK59" s="45"/>
      <c r="AL59" s="45">
        <v>12</v>
      </c>
      <c r="AM59" s="45">
        <v>282</v>
      </c>
      <c r="AN59" s="45">
        <v>11</v>
      </c>
      <c r="AO59" s="45"/>
      <c r="AP59" s="45"/>
      <c r="AQ59" s="46">
        <f t="shared" si="9"/>
        <v>842</v>
      </c>
      <c r="AR59" s="42" t="s">
        <v>62</v>
      </c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8">
        <f t="shared" si="10"/>
        <v>0</v>
      </c>
      <c r="BD59" s="50">
        <f t="shared" si="11"/>
        <v>1013</v>
      </c>
    </row>
    <row r="60" spans="1:56" x14ac:dyDescent="0.25">
      <c r="A60" s="40">
        <v>55</v>
      </c>
      <c r="B60" s="40">
        <v>55</v>
      </c>
      <c r="C60" s="41" t="s">
        <v>248</v>
      </c>
      <c r="D60" s="42" t="s">
        <v>249</v>
      </c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4">
        <f t="shared" si="8"/>
        <v>0</v>
      </c>
      <c r="X60" s="42" t="s">
        <v>248</v>
      </c>
      <c r="Y60" s="45">
        <v>141</v>
      </c>
      <c r="Z60" s="45">
        <v>208</v>
      </c>
      <c r="AA60" s="45">
        <v>10</v>
      </c>
      <c r="AB60" s="45"/>
      <c r="AC60" s="45"/>
      <c r="AD60" s="45"/>
      <c r="AE60" s="45"/>
      <c r="AF60" s="45"/>
      <c r="AG60" s="45">
        <v>51</v>
      </c>
      <c r="AH60" s="45"/>
      <c r="AI60" s="45"/>
      <c r="AJ60" s="45"/>
      <c r="AK60" s="45"/>
      <c r="AL60" s="45"/>
      <c r="AM60" s="45">
        <v>468</v>
      </c>
      <c r="AN60" s="45"/>
      <c r="AO60" s="45"/>
      <c r="AP60" s="45"/>
      <c r="AQ60" s="46">
        <f t="shared" si="9"/>
        <v>878</v>
      </c>
      <c r="AR60" s="42" t="s">
        <v>248</v>
      </c>
      <c r="AS60" s="47">
        <v>15</v>
      </c>
      <c r="AT60" s="47"/>
      <c r="AU60" s="47">
        <v>20</v>
      </c>
      <c r="AV60" s="47"/>
      <c r="AW60" s="47"/>
      <c r="AX60" s="47"/>
      <c r="AY60" s="47">
        <v>30</v>
      </c>
      <c r="AZ60" s="47">
        <v>43</v>
      </c>
      <c r="BA60" s="47"/>
      <c r="BB60" s="47"/>
      <c r="BC60" s="48">
        <f t="shared" si="10"/>
        <v>108</v>
      </c>
      <c r="BD60" s="50">
        <f t="shared" si="11"/>
        <v>986</v>
      </c>
    </row>
    <row r="61" spans="1:56" x14ac:dyDescent="0.25">
      <c r="A61" s="40">
        <v>56</v>
      </c>
      <c r="B61" s="40">
        <v>56</v>
      </c>
      <c r="C61" s="41" t="s">
        <v>3</v>
      </c>
      <c r="D61" s="42" t="s">
        <v>157</v>
      </c>
      <c r="E61" s="43"/>
      <c r="F61" s="43">
        <v>47</v>
      </c>
      <c r="G61" s="43"/>
      <c r="H61" s="43">
        <v>61</v>
      </c>
      <c r="I61" s="43">
        <v>52</v>
      </c>
      <c r="J61" s="43"/>
      <c r="K61" s="43">
        <v>77</v>
      </c>
      <c r="L61" s="43">
        <v>49</v>
      </c>
      <c r="M61" s="43">
        <v>21</v>
      </c>
      <c r="N61" s="43"/>
      <c r="O61" s="43"/>
      <c r="P61" s="43"/>
      <c r="Q61" s="43"/>
      <c r="R61" s="43"/>
      <c r="S61" s="43"/>
      <c r="T61" s="43"/>
      <c r="U61" s="43"/>
      <c r="V61" s="43"/>
      <c r="W61" s="44">
        <f t="shared" si="8"/>
        <v>307</v>
      </c>
      <c r="X61" s="42" t="s">
        <v>3</v>
      </c>
      <c r="Y61" s="45"/>
      <c r="Z61" s="45">
        <v>349</v>
      </c>
      <c r="AA61" s="45"/>
      <c r="AB61" s="45"/>
      <c r="AC61" s="45">
        <v>45</v>
      </c>
      <c r="AD61" s="45">
        <v>80</v>
      </c>
      <c r="AE61" s="45"/>
      <c r="AF61" s="45"/>
      <c r="AG61" s="45"/>
      <c r="AH61" s="45"/>
      <c r="AI61" s="45"/>
      <c r="AJ61" s="45"/>
      <c r="AK61" s="45"/>
      <c r="AL61" s="45"/>
      <c r="AM61" s="45">
        <v>108</v>
      </c>
      <c r="AN61" s="45"/>
      <c r="AO61" s="45">
        <v>45</v>
      </c>
      <c r="AP61" s="45"/>
      <c r="AQ61" s="46">
        <f t="shared" si="9"/>
        <v>627</v>
      </c>
      <c r="AR61" s="42" t="s">
        <v>3</v>
      </c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8">
        <f t="shared" si="10"/>
        <v>0</v>
      </c>
      <c r="BD61" s="50">
        <f t="shared" si="11"/>
        <v>934</v>
      </c>
    </row>
    <row r="62" spans="1:56" x14ac:dyDescent="0.25">
      <c r="A62" s="40">
        <v>57</v>
      </c>
      <c r="B62" s="40">
        <v>57</v>
      </c>
      <c r="C62" s="41" t="s">
        <v>41</v>
      </c>
      <c r="D62" s="42" t="s">
        <v>189</v>
      </c>
      <c r="E62" s="43"/>
      <c r="F62" s="43"/>
      <c r="G62" s="43">
        <v>21</v>
      </c>
      <c r="H62" s="43"/>
      <c r="I62" s="43">
        <v>30</v>
      </c>
      <c r="J62" s="43">
        <v>42</v>
      </c>
      <c r="K62" s="43"/>
      <c r="L62" s="43"/>
      <c r="M62" s="43"/>
      <c r="N62" s="43">
        <v>26</v>
      </c>
      <c r="O62" s="43"/>
      <c r="P62" s="43">
        <v>88</v>
      </c>
      <c r="Q62" s="43"/>
      <c r="R62" s="43"/>
      <c r="S62" s="43"/>
      <c r="T62" s="43"/>
      <c r="U62" s="43"/>
      <c r="V62" s="43"/>
      <c r="W62" s="44">
        <f t="shared" si="8"/>
        <v>207</v>
      </c>
      <c r="X62" s="42" t="s">
        <v>41</v>
      </c>
      <c r="Y62" s="45">
        <v>33</v>
      </c>
      <c r="Z62" s="45">
        <v>33</v>
      </c>
      <c r="AA62" s="45">
        <v>39</v>
      </c>
      <c r="AB62" s="45">
        <v>45</v>
      </c>
      <c r="AC62" s="45">
        <v>30</v>
      </c>
      <c r="AD62" s="45">
        <v>72</v>
      </c>
      <c r="AE62" s="45"/>
      <c r="AF62" s="45"/>
      <c r="AG62" s="45">
        <v>89</v>
      </c>
      <c r="AH62" s="45">
        <v>35</v>
      </c>
      <c r="AI62" s="45">
        <v>44</v>
      </c>
      <c r="AJ62" s="45"/>
      <c r="AK62" s="45"/>
      <c r="AL62" s="45">
        <v>36</v>
      </c>
      <c r="AM62" s="45">
        <v>268</v>
      </c>
      <c r="AN62" s="45"/>
      <c r="AO62" s="45"/>
      <c r="AP62" s="45"/>
      <c r="AQ62" s="46">
        <f t="shared" si="9"/>
        <v>724</v>
      </c>
      <c r="AR62" s="42" t="s">
        <v>41</v>
      </c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8">
        <f t="shared" si="10"/>
        <v>0</v>
      </c>
      <c r="BD62" s="50">
        <f t="shared" si="11"/>
        <v>931</v>
      </c>
    </row>
    <row r="63" spans="1:56" x14ac:dyDescent="0.25">
      <c r="A63" s="40">
        <v>58</v>
      </c>
      <c r="B63" s="40">
        <v>58</v>
      </c>
      <c r="C63" s="41" t="s">
        <v>76</v>
      </c>
      <c r="D63" s="42" t="s">
        <v>277</v>
      </c>
      <c r="E63" s="43">
        <v>32</v>
      </c>
      <c r="F63" s="43"/>
      <c r="G63" s="43">
        <v>25</v>
      </c>
      <c r="H63" s="43">
        <v>50</v>
      </c>
      <c r="I63" s="43">
        <v>72</v>
      </c>
      <c r="J63" s="43">
        <v>111</v>
      </c>
      <c r="K63" s="43"/>
      <c r="L63" s="43"/>
      <c r="M63" s="43"/>
      <c r="N63" s="43"/>
      <c r="O63" s="43">
        <v>89</v>
      </c>
      <c r="P63" s="43"/>
      <c r="Q63" s="43"/>
      <c r="R63" s="43"/>
      <c r="S63" s="43"/>
      <c r="T63" s="43"/>
      <c r="U63" s="43"/>
      <c r="V63" s="43"/>
      <c r="W63" s="44">
        <f t="shared" si="8"/>
        <v>379</v>
      </c>
      <c r="X63" s="42" t="s">
        <v>76</v>
      </c>
      <c r="Y63" s="45"/>
      <c r="Z63" s="45">
        <v>10</v>
      </c>
      <c r="AA63" s="45"/>
      <c r="AB63" s="45">
        <v>63</v>
      </c>
      <c r="AC63" s="45">
        <v>10</v>
      </c>
      <c r="AD63" s="45">
        <v>44</v>
      </c>
      <c r="AE63" s="45"/>
      <c r="AF63" s="45"/>
      <c r="AG63" s="45"/>
      <c r="AH63" s="45"/>
      <c r="AI63" s="45"/>
      <c r="AJ63" s="45"/>
      <c r="AK63" s="45"/>
      <c r="AL63" s="45">
        <v>52</v>
      </c>
      <c r="AM63" s="45">
        <v>138</v>
      </c>
      <c r="AN63" s="45">
        <v>156</v>
      </c>
      <c r="AO63" s="45"/>
      <c r="AP63" s="45"/>
      <c r="AQ63" s="46">
        <f t="shared" si="9"/>
        <v>473</v>
      </c>
      <c r="AR63" s="42" t="s">
        <v>76</v>
      </c>
      <c r="AS63" s="47"/>
      <c r="AT63" s="47"/>
      <c r="AU63" s="47"/>
      <c r="AV63" s="47"/>
      <c r="AW63" s="47"/>
      <c r="AX63" s="47"/>
      <c r="AY63" s="47"/>
      <c r="AZ63" s="47"/>
      <c r="BA63" s="47"/>
      <c r="BB63" s="47"/>
      <c r="BC63" s="48">
        <f t="shared" si="10"/>
        <v>0</v>
      </c>
      <c r="BD63" s="50">
        <f t="shared" si="11"/>
        <v>852</v>
      </c>
    </row>
    <row r="64" spans="1:56" x14ac:dyDescent="0.25">
      <c r="A64" s="40">
        <v>59</v>
      </c>
      <c r="B64" s="40">
        <v>59</v>
      </c>
      <c r="C64" s="41" t="s">
        <v>75</v>
      </c>
      <c r="D64" s="42" t="s">
        <v>213</v>
      </c>
      <c r="E64" s="43">
        <v>28</v>
      </c>
      <c r="F64" s="43"/>
      <c r="G64" s="43">
        <v>34</v>
      </c>
      <c r="H64" s="43">
        <v>61</v>
      </c>
      <c r="I64" s="43">
        <v>64</v>
      </c>
      <c r="J64" s="43">
        <v>50</v>
      </c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4">
        <f t="shared" si="8"/>
        <v>237</v>
      </c>
      <c r="X64" s="42" t="s">
        <v>75</v>
      </c>
      <c r="Y64" s="45"/>
      <c r="Z64" s="45">
        <v>53</v>
      </c>
      <c r="AA64" s="45">
        <v>87</v>
      </c>
      <c r="AB64" s="45"/>
      <c r="AC64" s="45"/>
      <c r="AD64" s="45">
        <v>52</v>
      </c>
      <c r="AE64" s="45"/>
      <c r="AF64" s="45"/>
      <c r="AG64" s="45"/>
      <c r="AH64" s="45">
        <v>91</v>
      </c>
      <c r="AI64" s="45">
        <v>48</v>
      </c>
      <c r="AJ64" s="45"/>
      <c r="AK64" s="45"/>
      <c r="AL64" s="45">
        <v>36</v>
      </c>
      <c r="AM64" s="45">
        <v>194</v>
      </c>
      <c r="AN64" s="45"/>
      <c r="AO64" s="45"/>
      <c r="AP64" s="45"/>
      <c r="AQ64" s="46">
        <f t="shared" si="9"/>
        <v>561</v>
      </c>
      <c r="AR64" s="42" t="s">
        <v>75</v>
      </c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48">
        <f t="shared" si="10"/>
        <v>0</v>
      </c>
      <c r="BD64" s="50">
        <f t="shared" si="11"/>
        <v>798</v>
      </c>
    </row>
    <row r="65" spans="1:56" x14ac:dyDescent="0.25">
      <c r="A65" s="40">
        <v>60</v>
      </c>
      <c r="B65" s="40">
        <v>60</v>
      </c>
      <c r="C65" s="41" t="s">
        <v>127</v>
      </c>
      <c r="D65" s="42" t="s">
        <v>245</v>
      </c>
      <c r="E65" s="43"/>
      <c r="F65" s="43">
        <v>31</v>
      </c>
      <c r="G65" s="43">
        <v>76</v>
      </c>
      <c r="H65" s="43">
        <v>67</v>
      </c>
      <c r="I65" s="43">
        <v>50</v>
      </c>
      <c r="J65" s="43"/>
      <c r="K65" s="43">
        <v>8</v>
      </c>
      <c r="L65" s="43"/>
      <c r="M65" s="43">
        <v>24</v>
      </c>
      <c r="N65" s="43">
        <v>80</v>
      </c>
      <c r="O65" s="43"/>
      <c r="P65" s="43">
        <v>88</v>
      </c>
      <c r="Q65" s="43"/>
      <c r="R65" s="43"/>
      <c r="S65" s="43"/>
      <c r="T65" s="43"/>
      <c r="U65" s="43"/>
      <c r="V65" s="43"/>
      <c r="W65" s="44">
        <f t="shared" si="8"/>
        <v>424</v>
      </c>
      <c r="X65" s="42" t="s">
        <v>127</v>
      </c>
      <c r="Y65" s="45">
        <v>40</v>
      </c>
      <c r="Z65" s="45">
        <v>112</v>
      </c>
      <c r="AA65" s="45"/>
      <c r="AB65" s="45"/>
      <c r="AC65" s="45"/>
      <c r="AD65" s="45"/>
      <c r="AE65" s="45">
        <v>16</v>
      </c>
      <c r="AF65" s="45"/>
      <c r="AG65" s="45"/>
      <c r="AH65" s="45"/>
      <c r="AI65" s="45"/>
      <c r="AJ65" s="45">
        <v>24</v>
      </c>
      <c r="AK65" s="45"/>
      <c r="AL65" s="45">
        <v>4</v>
      </c>
      <c r="AM65" s="45">
        <v>176</v>
      </c>
      <c r="AN65" s="45"/>
      <c r="AO65" s="45"/>
      <c r="AP65" s="45"/>
      <c r="AQ65" s="46">
        <f t="shared" si="9"/>
        <v>372</v>
      </c>
      <c r="AR65" s="42" t="s">
        <v>127</v>
      </c>
      <c r="AS65" s="47"/>
      <c r="AT65" s="47"/>
      <c r="AU65" s="47"/>
      <c r="AV65" s="47"/>
      <c r="AW65" s="47"/>
      <c r="AX65" s="47"/>
      <c r="AY65" s="47"/>
      <c r="AZ65" s="47"/>
      <c r="BA65" s="47"/>
      <c r="BB65" s="47"/>
      <c r="BC65" s="48">
        <f t="shared" si="10"/>
        <v>0</v>
      </c>
      <c r="BD65" s="50">
        <f t="shared" si="11"/>
        <v>796</v>
      </c>
    </row>
    <row r="66" spans="1:56" x14ac:dyDescent="0.25">
      <c r="A66" s="40">
        <v>61</v>
      </c>
      <c r="B66" s="40">
        <v>61</v>
      </c>
      <c r="C66" s="41" t="s">
        <v>91</v>
      </c>
      <c r="D66" s="42" t="s">
        <v>221</v>
      </c>
      <c r="E66" s="43">
        <v>14</v>
      </c>
      <c r="F66" s="43"/>
      <c r="G66" s="43"/>
      <c r="H66" s="43"/>
      <c r="I66" s="43"/>
      <c r="J66" s="43">
        <v>30</v>
      </c>
      <c r="K66" s="43">
        <v>24</v>
      </c>
      <c r="L66" s="43">
        <v>27</v>
      </c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4">
        <f t="shared" si="8"/>
        <v>95</v>
      </c>
      <c r="X66" s="42" t="s">
        <v>91</v>
      </c>
      <c r="Y66" s="45">
        <v>66</v>
      </c>
      <c r="Z66" s="45">
        <v>122</v>
      </c>
      <c r="AA66" s="45">
        <v>65</v>
      </c>
      <c r="AB66" s="45"/>
      <c r="AC66" s="45"/>
      <c r="AD66" s="45"/>
      <c r="AE66" s="45"/>
      <c r="AF66" s="45"/>
      <c r="AG66" s="45">
        <v>40</v>
      </c>
      <c r="AH66" s="45"/>
      <c r="AI66" s="45"/>
      <c r="AJ66" s="45"/>
      <c r="AK66" s="45"/>
      <c r="AL66" s="45"/>
      <c r="AM66" s="45">
        <v>357</v>
      </c>
      <c r="AN66" s="45"/>
      <c r="AO66" s="45"/>
      <c r="AP66" s="45"/>
      <c r="AQ66" s="46">
        <f t="shared" si="9"/>
        <v>650</v>
      </c>
      <c r="AR66" s="42" t="s">
        <v>91</v>
      </c>
      <c r="AS66" s="47"/>
      <c r="AT66" s="47"/>
      <c r="AU66" s="47"/>
      <c r="AV66" s="47"/>
      <c r="AW66" s="47"/>
      <c r="AX66" s="47"/>
      <c r="AY66" s="47"/>
      <c r="AZ66" s="47"/>
      <c r="BA66" s="47"/>
      <c r="BB66" s="47"/>
      <c r="BC66" s="48">
        <f t="shared" si="10"/>
        <v>0</v>
      </c>
      <c r="BD66" s="50">
        <f t="shared" si="11"/>
        <v>745</v>
      </c>
    </row>
    <row r="67" spans="1:56" x14ac:dyDescent="0.25">
      <c r="A67" s="40">
        <v>62</v>
      </c>
      <c r="B67" s="40">
        <v>62</v>
      </c>
      <c r="C67" s="41" t="s">
        <v>98</v>
      </c>
      <c r="D67" s="42" t="s">
        <v>225</v>
      </c>
      <c r="E67" s="43">
        <v>94</v>
      </c>
      <c r="F67" s="43"/>
      <c r="G67" s="43">
        <v>94</v>
      </c>
      <c r="H67" s="43"/>
      <c r="I67" s="43">
        <v>55</v>
      </c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4">
        <f t="shared" si="8"/>
        <v>243</v>
      </c>
      <c r="X67" s="42" t="s">
        <v>98</v>
      </c>
      <c r="Y67" s="45">
        <v>8</v>
      </c>
      <c r="Z67" s="45"/>
      <c r="AA67" s="45"/>
      <c r="AB67" s="45"/>
      <c r="AC67" s="45"/>
      <c r="AD67" s="45"/>
      <c r="AE67" s="45">
        <v>110</v>
      </c>
      <c r="AF67" s="45">
        <v>79</v>
      </c>
      <c r="AG67" s="45">
        <v>103</v>
      </c>
      <c r="AH67" s="45"/>
      <c r="AI67" s="45"/>
      <c r="AJ67" s="45">
        <v>108</v>
      </c>
      <c r="AK67" s="45"/>
      <c r="AL67" s="45">
        <v>68</v>
      </c>
      <c r="AM67" s="45"/>
      <c r="AN67" s="45"/>
      <c r="AO67" s="45"/>
      <c r="AP67" s="45"/>
      <c r="AQ67" s="46">
        <f t="shared" si="9"/>
        <v>476</v>
      </c>
      <c r="AR67" s="42" t="s">
        <v>98</v>
      </c>
      <c r="AS67" s="47"/>
      <c r="AT67" s="47"/>
      <c r="AU67" s="47"/>
      <c r="AV67" s="47"/>
      <c r="AW67" s="47"/>
      <c r="AX67" s="47"/>
      <c r="AY67" s="47"/>
      <c r="AZ67" s="47"/>
      <c r="BA67" s="47"/>
      <c r="BB67" s="47"/>
      <c r="BC67" s="48">
        <f t="shared" si="10"/>
        <v>0</v>
      </c>
      <c r="BD67" s="50">
        <f t="shared" si="11"/>
        <v>719</v>
      </c>
    </row>
    <row r="68" spans="1:56" x14ac:dyDescent="0.25">
      <c r="A68" s="40">
        <v>63</v>
      </c>
      <c r="B68" s="40">
        <v>63</v>
      </c>
      <c r="C68" s="41" t="s">
        <v>54</v>
      </c>
      <c r="D68" s="42" t="s">
        <v>198</v>
      </c>
      <c r="E68" s="43"/>
      <c r="F68" s="43"/>
      <c r="G68" s="43"/>
      <c r="H68" s="43"/>
      <c r="I68" s="43"/>
      <c r="J68" s="43"/>
      <c r="K68" s="43">
        <v>97</v>
      </c>
      <c r="L68" s="43">
        <v>19</v>
      </c>
      <c r="M68" s="43">
        <v>30</v>
      </c>
      <c r="N68" s="43"/>
      <c r="O68" s="43">
        <v>80</v>
      </c>
      <c r="P68" s="43"/>
      <c r="Q68" s="43"/>
      <c r="R68" s="43"/>
      <c r="S68" s="43">
        <v>73</v>
      </c>
      <c r="T68" s="43"/>
      <c r="U68" s="43"/>
      <c r="V68" s="43"/>
      <c r="W68" s="44">
        <f t="shared" si="8"/>
        <v>299</v>
      </c>
      <c r="X68" s="42" t="s">
        <v>54</v>
      </c>
      <c r="Y68" s="45"/>
      <c r="Z68" s="45">
        <v>10</v>
      </c>
      <c r="AA68" s="45"/>
      <c r="AB68" s="45"/>
      <c r="AC68" s="45"/>
      <c r="AD68" s="45">
        <v>32</v>
      </c>
      <c r="AE68" s="45"/>
      <c r="AF68" s="45"/>
      <c r="AG68" s="45"/>
      <c r="AH68" s="45">
        <v>59</v>
      </c>
      <c r="AI68" s="45">
        <v>136</v>
      </c>
      <c r="AJ68" s="45"/>
      <c r="AK68" s="45"/>
      <c r="AL68" s="45">
        <v>72</v>
      </c>
      <c r="AM68" s="45">
        <v>69</v>
      </c>
      <c r="AN68" s="45"/>
      <c r="AO68" s="45"/>
      <c r="AP68" s="45"/>
      <c r="AQ68" s="46">
        <f t="shared" si="9"/>
        <v>378</v>
      </c>
      <c r="AR68" s="42" t="s">
        <v>54</v>
      </c>
      <c r="AS68" s="47"/>
      <c r="AT68" s="47"/>
      <c r="AU68" s="47"/>
      <c r="AV68" s="47"/>
      <c r="AW68" s="47"/>
      <c r="AX68" s="47"/>
      <c r="AY68" s="47"/>
      <c r="AZ68" s="47"/>
      <c r="BA68" s="47"/>
      <c r="BB68" s="47"/>
      <c r="BC68" s="48">
        <f t="shared" si="10"/>
        <v>0</v>
      </c>
      <c r="BD68" s="50">
        <f t="shared" si="11"/>
        <v>677</v>
      </c>
    </row>
    <row r="69" spans="1:56" x14ac:dyDescent="0.25">
      <c r="A69" s="40">
        <v>64</v>
      </c>
      <c r="B69" s="40">
        <v>64</v>
      </c>
      <c r="C69" s="41" t="s">
        <v>141</v>
      </c>
      <c r="D69" s="42" t="s">
        <v>162</v>
      </c>
      <c r="E69" s="43">
        <v>10</v>
      </c>
      <c r="F69" s="43"/>
      <c r="G69" s="43"/>
      <c r="H69" s="43"/>
      <c r="I69" s="43"/>
      <c r="J69" s="43"/>
      <c r="K69" s="43"/>
      <c r="L69" s="43">
        <v>34</v>
      </c>
      <c r="M69" s="43"/>
      <c r="N69" s="43"/>
      <c r="O69" s="43"/>
      <c r="P69" s="43"/>
      <c r="Q69" s="43"/>
      <c r="R69" s="43">
        <v>36</v>
      </c>
      <c r="S69" s="43"/>
      <c r="T69" s="43"/>
      <c r="U69" s="43"/>
      <c r="V69" s="43"/>
      <c r="W69" s="44">
        <f t="shared" si="8"/>
        <v>80</v>
      </c>
      <c r="X69" s="42" t="s">
        <v>141</v>
      </c>
      <c r="Y69" s="45"/>
      <c r="Z69" s="45">
        <v>78</v>
      </c>
      <c r="AA69" s="45">
        <v>69</v>
      </c>
      <c r="AB69" s="45"/>
      <c r="AC69" s="45"/>
      <c r="AD69" s="45">
        <v>36</v>
      </c>
      <c r="AE69" s="45"/>
      <c r="AF69" s="45"/>
      <c r="AG69" s="45">
        <v>63</v>
      </c>
      <c r="AH69" s="45">
        <v>91</v>
      </c>
      <c r="AI69" s="45">
        <v>32</v>
      </c>
      <c r="AJ69" s="45"/>
      <c r="AK69" s="45"/>
      <c r="AL69" s="45">
        <v>20</v>
      </c>
      <c r="AM69" s="45">
        <v>176</v>
      </c>
      <c r="AN69" s="45"/>
      <c r="AO69" s="45"/>
      <c r="AP69" s="45">
        <v>8</v>
      </c>
      <c r="AQ69" s="46">
        <f t="shared" si="9"/>
        <v>573</v>
      </c>
      <c r="AR69" s="42" t="s">
        <v>141</v>
      </c>
      <c r="AS69" s="47"/>
      <c r="AT69" s="47"/>
      <c r="AU69" s="47"/>
      <c r="AV69" s="47"/>
      <c r="AW69" s="47"/>
      <c r="AX69" s="47"/>
      <c r="AY69" s="47"/>
      <c r="AZ69" s="47"/>
      <c r="BA69" s="47"/>
      <c r="BB69" s="47"/>
      <c r="BC69" s="48">
        <f t="shared" si="10"/>
        <v>0</v>
      </c>
      <c r="BD69" s="50">
        <f t="shared" si="11"/>
        <v>653</v>
      </c>
    </row>
    <row r="70" spans="1:56" x14ac:dyDescent="0.25">
      <c r="A70" s="40">
        <v>65</v>
      </c>
      <c r="B70" s="40">
        <v>65</v>
      </c>
      <c r="C70" s="41" t="s">
        <v>107</v>
      </c>
      <c r="D70" s="42" t="s">
        <v>231</v>
      </c>
      <c r="E70" s="43"/>
      <c r="F70" s="43">
        <v>43</v>
      </c>
      <c r="G70" s="43">
        <v>94</v>
      </c>
      <c r="H70" s="43">
        <v>66</v>
      </c>
      <c r="I70" s="43"/>
      <c r="J70" s="43"/>
      <c r="K70" s="43"/>
      <c r="L70" s="43">
        <v>89</v>
      </c>
      <c r="M70" s="43"/>
      <c r="N70" s="43"/>
      <c r="O70" s="43">
        <v>74</v>
      </c>
      <c r="P70" s="43"/>
      <c r="Q70" s="43"/>
      <c r="R70" s="43"/>
      <c r="S70" s="43"/>
      <c r="T70" s="43"/>
      <c r="U70" s="43"/>
      <c r="V70" s="43"/>
      <c r="W70" s="44">
        <f t="shared" si="8"/>
        <v>366</v>
      </c>
      <c r="X70" s="42" t="s">
        <v>107</v>
      </c>
      <c r="Y70" s="45"/>
      <c r="Z70" s="45"/>
      <c r="AA70" s="45"/>
      <c r="AB70" s="45"/>
      <c r="AC70" s="45"/>
      <c r="AD70" s="45"/>
      <c r="AE70" s="45">
        <v>32</v>
      </c>
      <c r="AF70" s="45">
        <v>73.5</v>
      </c>
      <c r="AG70" s="45">
        <v>54</v>
      </c>
      <c r="AH70" s="45"/>
      <c r="AI70" s="45"/>
      <c r="AJ70" s="45"/>
      <c r="AK70" s="45"/>
      <c r="AL70" s="45">
        <v>48</v>
      </c>
      <c r="AM70" s="45">
        <v>60</v>
      </c>
      <c r="AN70" s="45"/>
      <c r="AO70" s="45"/>
      <c r="AP70" s="45"/>
      <c r="AQ70" s="46">
        <f t="shared" si="9"/>
        <v>267.5</v>
      </c>
      <c r="AR70" s="42" t="s">
        <v>107</v>
      </c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48">
        <f t="shared" si="10"/>
        <v>0</v>
      </c>
      <c r="BD70" s="50">
        <f t="shared" si="11"/>
        <v>633.5</v>
      </c>
    </row>
    <row r="71" spans="1:56" x14ac:dyDescent="0.25">
      <c r="A71" s="40">
        <v>66</v>
      </c>
      <c r="B71" s="40">
        <v>66</v>
      </c>
      <c r="C71" s="41" t="s">
        <v>117</v>
      </c>
      <c r="D71" s="42" t="s">
        <v>240</v>
      </c>
      <c r="E71" s="43"/>
      <c r="F71" s="43">
        <v>31</v>
      </c>
      <c r="G71" s="43">
        <v>51</v>
      </c>
      <c r="H71" s="43">
        <v>53</v>
      </c>
      <c r="I71" s="43">
        <v>51</v>
      </c>
      <c r="J71" s="43">
        <v>44</v>
      </c>
      <c r="K71" s="43">
        <v>38</v>
      </c>
      <c r="L71" s="43"/>
      <c r="M71" s="43"/>
      <c r="N71" s="43"/>
      <c r="O71" s="43"/>
      <c r="P71" s="43">
        <v>25</v>
      </c>
      <c r="Q71" s="43"/>
      <c r="R71" s="43"/>
      <c r="S71" s="43"/>
      <c r="T71" s="43"/>
      <c r="U71" s="43"/>
      <c r="V71" s="43"/>
      <c r="W71" s="44">
        <f t="shared" si="8"/>
        <v>293</v>
      </c>
      <c r="X71" s="42" t="s">
        <v>117</v>
      </c>
      <c r="Y71" s="45">
        <v>8</v>
      </c>
      <c r="Z71" s="45">
        <v>13</v>
      </c>
      <c r="AA71" s="45"/>
      <c r="AB71" s="45"/>
      <c r="AC71" s="45"/>
      <c r="AD71" s="45"/>
      <c r="AE71" s="45">
        <v>72</v>
      </c>
      <c r="AF71" s="45"/>
      <c r="AG71" s="45">
        <v>41</v>
      </c>
      <c r="AH71" s="45"/>
      <c r="AI71" s="45"/>
      <c r="AJ71" s="45">
        <v>88</v>
      </c>
      <c r="AK71" s="45"/>
      <c r="AL71" s="45">
        <v>52</v>
      </c>
      <c r="AM71" s="45">
        <v>60</v>
      </c>
      <c r="AN71" s="45"/>
      <c r="AO71" s="45"/>
      <c r="AP71" s="45"/>
      <c r="AQ71" s="46">
        <f t="shared" si="9"/>
        <v>334</v>
      </c>
      <c r="AR71" s="42" t="s">
        <v>117</v>
      </c>
      <c r="AS71" s="47"/>
      <c r="AT71" s="47"/>
      <c r="AU71" s="47"/>
      <c r="AV71" s="47"/>
      <c r="AW71" s="47"/>
      <c r="AX71" s="47"/>
      <c r="AY71" s="47"/>
      <c r="AZ71" s="47"/>
      <c r="BA71" s="47"/>
      <c r="BB71" s="47"/>
      <c r="BC71" s="48">
        <f t="shared" si="10"/>
        <v>0</v>
      </c>
      <c r="BD71" s="50">
        <f t="shared" si="11"/>
        <v>627</v>
      </c>
    </row>
    <row r="72" spans="1:56" x14ac:dyDescent="0.25">
      <c r="A72" s="40">
        <v>67</v>
      </c>
      <c r="B72" s="40">
        <v>67</v>
      </c>
      <c r="C72" s="41" t="s">
        <v>264</v>
      </c>
      <c r="D72" s="42" t="s">
        <v>265</v>
      </c>
      <c r="E72" s="43">
        <v>14</v>
      </c>
      <c r="F72" s="43"/>
      <c r="G72" s="43">
        <v>4</v>
      </c>
      <c r="H72" s="43">
        <v>7</v>
      </c>
      <c r="I72" s="43"/>
      <c r="J72" s="43"/>
      <c r="K72" s="43"/>
      <c r="L72" s="43">
        <v>4</v>
      </c>
      <c r="M72" s="43"/>
      <c r="N72" s="43"/>
      <c r="O72" s="43"/>
      <c r="P72" s="43"/>
      <c r="Q72" s="43">
        <v>49</v>
      </c>
      <c r="R72" s="43"/>
      <c r="S72" s="43">
        <v>10</v>
      </c>
      <c r="T72" s="43"/>
      <c r="U72" s="43"/>
      <c r="V72" s="43"/>
      <c r="W72" s="44">
        <f t="shared" si="8"/>
        <v>88</v>
      </c>
      <c r="X72" s="42" t="s">
        <v>264</v>
      </c>
      <c r="Y72" s="45"/>
      <c r="Z72" s="45">
        <v>120</v>
      </c>
      <c r="AA72" s="45"/>
      <c r="AB72" s="45"/>
      <c r="AC72" s="45"/>
      <c r="AD72" s="45">
        <v>40</v>
      </c>
      <c r="AE72" s="45"/>
      <c r="AF72" s="45"/>
      <c r="AG72" s="45"/>
      <c r="AH72" s="45">
        <v>27</v>
      </c>
      <c r="AI72" s="45"/>
      <c r="AJ72" s="45"/>
      <c r="AK72" s="45"/>
      <c r="AL72" s="45">
        <v>32</v>
      </c>
      <c r="AM72" s="45">
        <v>127</v>
      </c>
      <c r="AN72" s="45">
        <v>190</v>
      </c>
      <c r="AO72" s="45"/>
      <c r="AP72" s="45"/>
      <c r="AQ72" s="46">
        <f t="shared" si="9"/>
        <v>536</v>
      </c>
      <c r="AR72" s="42" t="s">
        <v>264</v>
      </c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8">
        <f t="shared" si="10"/>
        <v>0</v>
      </c>
      <c r="BD72" s="50">
        <f t="shared" si="11"/>
        <v>624</v>
      </c>
    </row>
    <row r="73" spans="1:56" x14ac:dyDescent="0.25">
      <c r="A73" s="40">
        <v>68</v>
      </c>
      <c r="B73" s="40">
        <v>68</v>
      </c>
      <c r="C73" s="41" t="s">
        <v>124</v>
      </c>
      <c r="D73" s="42" t="s">
        <v>243</v>
      </c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4">
        <f t="shared" si="8"/>
        <v>0</v>
      </c>
      <c r="X73" s="42" t="s">
        <v>124</v>
      </c>
      <c r="Y73" s="45">
        <v>133</v>
      </c>
      <c r="Z73" s="45">
        <v>163</v>
      </c>
      <c r="AA73" s="45">
        <v>31</v>
      </c>
      <c r="AB73" s="45"/>
      <c r="AC73" s="45"/>
      <c r="AD73" s="45"/>
      <c r="AE73" s="45">
        <v>40</v>
      </c>
      <c r="AF73" s="45"/>
      <c r="AG73" s="45">
        <v>101</v>
      </c>
      <c r="AH73" s="45"/>
      <c r="AI73" s="45"/>
      <c r="AJ73" s="45"/>
      <c r="AK73" s="45"/>
      <c r="AL73" s="45"/>
      <c r="AM73" s="45">
        <v>60</v>
      </c>
      <c r="AN73" s="45"/>
      <c r="AO73" s="45"/>
      <c r="AP73" s="45"/>
      <c r="AQ73" s="46">
        <f t="shared" si="9"/>
        <v>528</v>
      </c>
      <c r="AR73" s="42" t="s">
        <v>124</v>
      </c>
      <c r="AS73" s="47">
        <v>15</v>
      </c>
      <c r="AT73" s="47"/>
      <c r="AU73" s="47">
        <v>52</v>
      </c>
      <c r="AV73" s="47"/>
      <c r="AW73" s="47"/>
      <c r="AX73" s="47"/>
      <c r="AY73" s="47"/>
      <c r="AZ73" s="47"/>
      <c r="BA73" s="47"/>
      <c r="BB73" s="47"/>
      <c r="BC73" s="48">
        <f t="shared" si="10"/>
        <v>67</v>
      </c>
      <c r="BD73" s="50">
        <f t="shared" si="11"/>
        <v>595</v>
      </c>
    </row>
    <row r="74" spans="1:56" x14ac:dyDescent="0.25">
      <c r="A74" s="40">
        <v>69</v>
      </c>
      <c r="B74" s="40">
        <v>69</v>
      </c>
      <c r="C74" s="41" t="s">
        <v>31</v>
      </c>
      <c r="D74" s="42" t="s">
        <v>179</v>
      </c>
      <c r="E74" s="43">
        <v>14</v>
      </c>
      <c r="F74" s="43"/>
      <c r="G74" s="43"/>
      <c r="H74" s="43"/>
      <c r="I74" s="43">
        <v>19</v>
      </c>
      <c r="J74" s="43"/>
      <c r="K74" s="43">
        <v>14</v>
      </c>
      <c r="L74" s="43"/>
      <c r="M74" s="43"/>
      <c r="N74" s="43"/>
      <c r="O74" s="43"/>
      <c r="P74" s="43">
        <v>38</v>
      </c>
      <c r="Q74" s="43"/>
      <c r="R74" s="43"/>
      <c r="S74" s="43"/>
      <c r="T74" s="43"/>
      <c r="U74" s="43"/>
      <c r="V74" s="43"/>
      <c r="W74" s="44">
        <f t="shared" si="8"/>
        <v>85</v>
      </c>
      <c r="X74" s="42" t="s">
        <v>31</v>
      </c>
      <c r="Y74" s="45"/>
      <c r="Z74" s="45">
        <v>118</v>
      </c>
      <c r="AA74" s="45">
        <v>71</v>
      </c>
      <c r="AB74" s="45">
        <v>57</v>
      </c>
      <c r="AC74" s="45"/>
      <c r="AD74" s="45"/>
      <c r="AE74" s="45"/>
      <c r="AF74" s="45"/>
      <c r="AG74" s="45">
        <v>22</v>
      </c>
      <c r="AH74" s="45">
        <v>46</v>
      </c>
      <c r="AI74" s="45"/>
      <c r="AJ74" s="45"/>
      <c r="AK74" s="45"/>
      <c r="AL74" s="45">
        <v>4</v>
      </c>
      <c r="AM74" s="45">
        <v>173</v>
      </c>
      <c r="AN74" s="45"/>
      <c r="AO74" s="45">
        <v>3</v>
      </c>
      <c r="AP74" s="45">
        <v>12</v>
      </c>
      <c r="AQ74" s="46">
        <f t="shared" si="9"/>
        <v>506</v>
      </c>
      <c r="AR74" s="42" t="s">
        <v>31</v>
      </c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8">
        <f t="shared" si="10"/>
        <v>0</v>
      </c>
      <c r="BD74" s="50">
        <f t="shared" si="11"/>
        <v>591</v>
      </c>
    </row>
    <row r="75" spans="1:56" x14ac:dyDescent="0.25">
      <c r="A75" s="40">
        <v>70</v>
      </c>
      <c r="B75" s="40">
        <v>70</v>
      </c>
      <c r="C75" s="41" t="s">
        <v>308</v>
      </c>
      <c r="D75" s="42" t="s">
        <v>341</v>
      </c>
      <c r="E75" s="43"/>
      <c r="F75" s="43"/>
      <c r="G75" s="43">
        <v>70</v>
      </c>
      <c r="H75" s="43">
        <v>63</v>
      </c>
      <c r="I75" s="43">
        <v>63</v>
      </c>
      <c r="J75" s="43"/>
      <c r="K75" s="43">
        <v>18</v>
      </c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4">
        <f t="shared" si="8"/>
        <v>214</v>
      </c>
      <c r="X75" s="42" t="s">
        <v>308</v>
      </c>
      <c r="Y75" s="45"/>
      <c r="Z75" s="45"/>
      <c r="AA75" s="45"/>
      <c r="AB75" s="45"/>
      <c r="AC75" s="45"/>
      <c r="AD75" s="45"/>
      <c r="AE75" s="45">
        <v>72</v>
      </c>
      <c r="AF75" s="45"/>
      <c r="AG75" s="45"/>
      <c r="AH75" s="45"/>
      <c r="AI75" s="45"/>
      <c r="AJ75" s="45">
        <v>158</v>
      </c>
      <c r="AK75" s="45"/>
      <c r="AL75" s="45">
        <v>44</v>
      </c>
      <c r="AM75" s="45">
        <v>90</v>
      </c>
      <c r="AN75" s="45"/>
      <c r="AO75" s="45"/>
      <c r="AP75" s="45"/>
      <c r="AQ75" s="46">
        <f t="shared" si="9"/>
        <v>364</v>
      </c>
      <c r="AR75" s="42" t="s">
        <v>308</v>
      </c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8">
        <f t="shared" si="10"/>
        <v>0</v>
      </c>
      <c r="BD75" s="50">
        <f t="shared" si="11"/>
        <v>578</v>
      </c>
    </row>
    <row r="76" spans="1:56" x14ac:dyDescent="0.25">
      <c r="A76" s="40">
        <v>71</v>
      </c>
      <c r="B76" s="40">
        <v>71</v>
      </c>
      <c r="C76" s="41" t="s">
        <v>96</v>
      </c>
      <c r="D76" s="42" t="s">
        <v>283</v>
      </c>
      <c r="E76" s="43">
        <v>20</v>
      </c>
      <c r="F76" s="43"/>
      <c r="G76" s="43"/>
      <c r="H76" s="43"/>
      <c r="I76" s="43"/>
      <c r="J76" s="43">
        <v>15</v>
      </c>
      <c r="K76" s="43">
        <v>21</v>
      </c>
      <c r="L76" s="43">
        <v>15</v>
      </c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4">
        <f t="shared" si="8"/>
        <v>71</v>
      </c>
      <c r="X76" s="42" t="s">
        <v>96</v>
      </c>
      <c r="Y76" s="45">
        <v>84</v>
      </c>
      <c r="Z76" s="45">
        <v>92</v>
      </c>
      <c r="AA76" s="45"/>
      <c r="AB76" s="45"/>
      <c r="AC76" s="45"/>
      <c r="AD76" s="45"/>
      <c r="AE76" s="45"/>
      <c r="AF76" s="45"/>
      <c r="AG76" s="45">
        <v>63</v>
      </c>
      <c r="AH76" s="45"/>
      <c r="AI76" s="45"/>
      <c r="AJ76" s="45"/>
      <c r="AK76" s="45"/>
      <c r="AL76" s="45"/>
      <c r="AM76" s="45">
        <v>240</v>
      </c>
      <c r="AN76" s="45"/>
      <c r="AO76" s="45"/>
      <c r="AP76" s="45"/>
      <c r="AQ76" s="46">
        <f t="shared" si="9"/>
        <v>479</v>
      </c>
      <c r="AR76" s="42" t="s">
        <v>96</v>
      </c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8">
        <f t="shared" si="10"/>
        <v>0</v>
      </c>
      <c r="BD76" s="50">
        <f t="shared" si="11"/>
        <v>550</v>
      </c>
    </row>
    <row r="77" spans="1:56" x14ac:dyDescent="0.25">
      <c r="A77" s="40">
        <v>72</v>
      </c>
      <c r="B77" s="40">
        <v>72</v>
      </c>
      <c r="C77" s="41" t="s">
        <v>106</v>
      </c>
      <c r="D77" s="42" t="s">
        <v>290</v>
      </c>
      <c r="E77" s="43"/>
      <c r="F77" s="43">
        <v>50</v>
      </c>
      <c r="G77" s="43">
        <v>105</v>
      </c>
      <c r="H77" s="43">
        <v>77</v>
      </c>
      <c r="I77" s="43"/>
      <c r="J77" s="43"/>
      <c r="K77" s="43"/>
      <c r="L77" s="43">
        <v>33</v>
      </c>
      <c r="M77" s="43"/>
      <c r="N77" s="43"/>
      <c r="O77" s="43">
        <v>30</v>
      </c>
      <c r="P77" s="43"/>
      <c r="Q77" s="43"/>
      <c r="R77" s="43"/>
      <c r="S77" s="43"/>
      <c r="T77" s="43"/>
      <c r="U77" s="43"/>
      <c r="V77" s="43"/>
      <c r="W77" s="44">
        <f t="shared" si="8"/>
        <v>295</v>
      </c>
      <c r="X77" s="42" t="s">
        <v>106</v>
      </c>
      <c r="Y77" s="45">
        <v>26</v>
      </c>
      <c r="Z77" s="45">
        <v>35</v>
      </c>
      <c r="AA77" s="45"/>
      <c r="AB77" s="45">
        <v>10</v>
      </c>
      <c r="AC77" s="45"/>
      <c r="AD77" s="45"/>
      <c r="AE77" s="45">
        <v>86</v>
      </c>
      <c r="AF77" s="45"/>
      <c r="AG77" s="45"/>
      <c r="AH77" s="45">
        <v>27</v>
      </c>
      <c r="AI77" s="45"/>
      <c r="AJ77" s="45"/>
      <c r="AK77" s="45"/>
      <c r="AL77" s="45">
        <v>64</v>
      </c>
      <c r="AM77" s="45">
        <v>5</v>
      </c>
      <c r="AN77" s="45"/>
      <c r="AO77" s="45"/>
      <c r="AP77" s="45"/>
      <c r="AQ77" s="46">
        <f t="shared" si="9"/>
        <v>253</v>
      </c>
      <c r="AR77" s="42" t="s">
        <v>106</v>
      </c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8">
        <f t="shared" si="10"/>
        <v>0</v>
      </c>
      <c r="BD77" s="50">
        <f t="shared" si="11"/>
        <v>548</v>
      </c>
    </row>
    <row r="78" spans="1:56" x14ac:dyDescent="0.25">
      <c r="A78" s="40">
        <v>73</v>
      </c>
      <c r="B78" s="40">
        <v>73</v>
      </c>
      <c r="C78" s="41" t="s">
        <v>37</v>
      </c>
      <c r="D78" s="42" t="s">
        <v>185</v>
      </c>
      <c r="E78" s="43"/>
      <c r="F78" s="43"/>
      <c r="G78" s="43">
        <v>29</v>
      </c>
      <c r="H78" s="43"/>
      <c r="I78" s="43">
        <v>27</v>
      </c>
      <c r="J78" s="43">
        <v>87</v>
      </c>
      <c r="K78" s="43"/>
      <c r="L78" s="43">
        <v>54</v>
      </c>
      <c r="M78" s="43"/>
      <c r="N78" s="43">
        <v>46</v>
      </c>
      <c r="O78" s="43"/>
      <c r="P78" s="43"/>
      <c r="Q78" s="43"/>
      <c r="R78" s="43"/>
      <c r="S78" s="43"/>
      <c r="T78" s="43"/>
      <c r="U78" s="43"/>
      <c r="V78" s="43"/>
      <c r="W78" s="44">
        <f t="shared" si="8"/>
        <v>243</v>
      </c>
      <c r="X78" s="42" t="s">
        <v>37</v>
      </c>
      <c r="Y78" s="45"/>
      <c r="Z78" s="45">
        <v>28</v>
      </c>
      <c r="AA78" s="45"/>
      <c r="AB78" s="45"/>
      <c r="AC78" s="45"/>
      <c r="AD78" s="45"/>
      <c r="AE78" s="45"/>
      <c r="AF78" s="45"/>
      <c r="AG78" s="45"/>
      <c r="AH78" s="45">
        <v>40</v>
      </c>
      <c r="AI78" s="45">
        <v>140</v>
      </c>
      <c r="AJ78" s="45"/>
      <c r="AK78" s="45"/>
      <c r="AL78" s="45">
        <v>76</v>
      </c>
      <c r="AM78" s="45">
        <v>20</v>
      </c>
      <c r="AN78" s="45"/>
      <c r="AO78" s="45"/>
      <c r="AP78" s="45"/>
      <c r="AQ78" s="46">
        <f t="shared" si="9"/>
        <v>304</v>
      </c>
      <c r="AR78" s="42" t="s">
        <v>37</v>
      </c>
      <c r="AS78" s="47"/>
      <c r="AT78" s="47"/>
      <c r="AU78" s="47"/>
      <c r="AV78" s="47"/>
      <c r="AW78" s="47"/>
      <c r="AX78" s="47"/>
      <c r="AY78" s="47"/>
      <c r="AZ78" s="47"/>
      <c r="BA78" s="47"/>
      <c r="BB78" s="47"/>
      <c r="BC78" s="48">
        <f t="shared" si="10"/>
        <v>0</v>
      </c>
      <c r="BD78" s="50">
        <f t="shared" si="11"/>
        <v>547</v>
      </c>
    </row>
    <row r="79" spans="1:56" x14ac:dyDescent="0.25">
      <c r="A79" s="40">
        <v>74</v>
      </c>
      <c r="B79" s="40">
        <v>74</v>
      </c>
      <c r="C79" s="41" t="s">
        <v>135</v>
      </c>
      <c r="D79" s="42" t="s">
        <v>344</v>
      </c>
      <c r="E79" s="43"/>
      <c r="F79" s="43"/>
      <c r="G79" s="43">
        <v>49</v>
      </c>
      <c r="H79" s="43"/>
      <c r="I79" s="43"/>
      <c r="J79" s="43"/>
      <c r="K79" s="43"/>
      <c r="L79" s="43"/>
      <c r="M79" s="43">
        <v>64</v>
      </c>
      <c r="N79" s="43">
        <v>152</v>
      </c>
      <c r="O79" s="43"/>
      <c r="P79" s="43"/>
      <c r="Q79" s="43"/>
      <c r="R79" s="43"/>
      <c r="S79" s="43"/>
      <c r="T79" s="43"/>
      <c r="U79" s="43"/>
      <c r="V79" s="43"/>
      <c r="W79" s="44">
        <f t="shared" si="8"/>
        <v>265</v>
      </c>
      <c r="X79" s="42" t="s">
        <v>135</v>
      </c>
      <c r="Y79" s="45">
        <v>52</v>
      </c>
      <c r="Z79" s="45"/>
      <c r="AA79" s="45"/>
      <c r="AB79" s="45"/>
      <c r="AC79" s="45"/>
      <c r="AD79" s="45"/>
      <c r="AE79" s="45"/>
      <c r="AF79" s="45"/>
      <c r="AG79" s="45">
        <v>65</v>
      </c>
      <c r="AH79" s="45"/>
      <c r="AI79" s="45"/>
      <c r="AJ79" s="45"/>
      <c r="AK79" s="45"/>
      <c r="AL79" s="45"/>
      <c r="AM79" s="45">
        <v>140</v>
      </c>
      <c r="AN79" s="45"/>
      <c r="AO79" s="45"/>
      <c r="AP79" s="45"/>
      <c r="AQ79" s="46">
        <f t="shared" si="9"/>
        <v>257</v>
      </c>
      <c r="AR79" s="42" t="s">
        <v>135</v>
      </c>
      <c r="AS79" s="47"/>
      <c r="AT79" s="47"/>
      <c r="AU79" s="47"/>
      <c r="AV79" s="47"/>
      <c r="AW79" s="47"/>
      <c r="AX79" s="47"/>
      <c r="AY79" s="47"/>
      <c r="AZ79" s="47"/>
      <c r="BA79" s="47"/>
      <c r="BB79" s="47"/>
      <c r="BC79" s="48">
        <f t="shared" si="10"/>
        <v>0</v>
      </c>
      <c r="BD79" s="50">
        <f t="shared" si="11"/>
        <v>522</v>
      </c>
    </row>
    <row r="80" spans="1:56" x14ac:dyDescent="0.25">
      <c r="A80" s="40">
        <v>75</v>
      </c>
      <c r="B80" s="40">
        <v>75</v>
      </c>
      <c r="C80" s="41" t="s">
        <v>99</v>
      </c>
      <c r="D80" s="42" t="s">
        <v>226</v>
      </c>
      <c r="E80" s="43"/>
      <c r="F80" s="43"/>
      <c r="G80" s="43">
        <v>12</v>
      </c>
      <c r="H80" s="43">
        <v>63</v>
      </c>
      <c r="I80" s="43">
        <v>49</v>
      </c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4">
        <f t="shared" si="8"/>
        <v>124</v>
      </c>
      <c r="X80" s="42" t="s">
        <v>99</v>
      </c>
      <c r="Y80" s="45">
        <v>8</v>
      </c>
      <c r="Z80" s="45">
        <v>63</v>
      </c>
      <c r="AA80" s="45"/>
      <c r="AB80" s="45"/>
      <c r="AC80" s="45"/>
      <c r="AD80" s="45"/>
      <c r="AE80" s="45">
        <v>73</v>
      </c>
      <c r="AF80" s="45"/>
      <c r="AG80" s="45"/>
      <c r="AH80" s="45"/>
      <c r="AI80" s="45"/>
      <c r="AJ80" s="45">
        <v>89</v>
      </c>
      <c r="AK80" s="45"/>
      <c r="AL80" s="45">
        <v>56</v>
      </c>
      <c r="AM80" s="45">
        <v>100</v>
      </c>
      <c r="AN80" s="45"/>
      <c r="AO80" s="45"/>
      <c r="AP80" s="45"/>
      <c r="AQ80" s="46">
        <f t="shared" si="9"/>
        <v>389</v>
      </c>
      <c r="AR80" s="42" t="s">
        <v>99</v>
      </c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8">
        <f t="shared" si="10"/>
        <v>0</v>
      </c>
      <c r="BD80" s="50">
        <f t="shared" si="11"/>
        <v>513</v>
      </c>
    </row>
    <row r="81" spans="1:56" x14ac:dyDescent="0.25">
      <c r="A81" s="40">
        <v>76</v>
      </c>
      <c r="B81" s="40">
        <v>76</v>
      </c>
      <c r="C81" s="41" t="s">
        <v>61</v>
      </c>
      <c r="D81" s="42" t="s">
        <v>201</v>
      </c>
      <c r="E81" s="43">
        <v>18</v>
      </c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>
        <v>39</v>
      </c>
      <c r="S81" s="43"/>
      <c r="T81" s="43"/>
      <c r="U81" s="43"/>
      <c r="V81" s="43"/>
      <c r="W81" s="44">
        <f t="shared" si="8"/>
        <v>57</v>
      </c>
      <c r="X81" s="42" t="s">
        <v>61</v>
      </c>
      <c r="Y81" s="45"/>
      <c r="Z81" s="45"/>
      <c r="AA81" s="45">
        <v>20</v>
      </c>
      <c r="AB81" s="45">
        <v>31</v>
      </c>
      <c r="AC81" s="45"/>
      <c r="AD81" s="45"/>
      <c r="AE81" s="45"/>
      <c r="AF81" s="45"/>
      <c r="AG81" s="45">
        <v>32</v>
      </c>
      <c r="AH81" s="45">
        <v>63</v>
      </c>
      <c r="AI81" s="45">
        <v>24</v>
      </c>
      <c r="AJ81" s="45"/>
      <c r="AK81" s="45"/>
      <c r="AL81" s="45">
        <v>16</v>
      </c>
      <c r="AM81" s="45">
        <v>200</v>
      </c>
      <c r="AN81" s="45"/>
      <c r="AO81" s="45"/>
      <c r="AP81" s="45"/>
      <c r="AQ81" s="46">
        <f t="shared" si="9"/>
        <v>386</v>
      </c>
      <c r="AR81" s="42" t="s">
        <v>61</v>
      </c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8">
        <f t="shared" si="10"/>
        <v>0</v>
      </c>
      <c r="BD81" s="50">
        <f t="shared" si="11"/>
        <v>443</v>
      </c>
    </row>
    <row r="82" spans="1:56" x14ac:dyDescent="0.25">
      <c r="A82" s="40">
        <v>77</v>
      </c>
      <c r="B82" s="40">
        <v>77</v>
      </c>
      <c r="C82" s="41" t="s">
        <v>40</v>
      </c>
      <c r="D82" s="42" t="s">
        <v>188</v>
      </c>
      <c r="E82" s="43"/>
      <c r="F82" s="43"/>
      <c r="G82" s="43">
        <v>22</v>
      </c>
      <c r="H82" s="43"/>
      <c r="I82" s="43">
        <v>24</v>
      </c>
      <c r="J82" s="43"/>
      <c r="K82" s="43"/>
      <c r="L82" s="43"/>
      <c r="M82" s="43"/>
      <c r="N82" s="43">
        <v>34</v>
      </c>
      <c r="O82" s="43"/>
      <c r="P82" s="43">
        <v>56</v>
      </c>
      <c r="Q82" s="43"/>
      <c r="R82" s="43"/>
      <c r="S82" s="43"/>
      <c r="T82" s="43"/>
      <c r="U82" s="43"/>
      <c r="V82" s="43"/>
      <c r="W82" s="44">
        <f t="shared" si="8"/>
        <v>136</v>
      </c>
      <c r="X82" s="42" t="s">
        <v>40</v>
      </c>
      <c r="Y82" s="45"/>
      <c r="Z82" s="45"/>
      <c r="AA82" s="45"/>
      <c r="AB82" s="45"/>
      <c r="AC82" s="45"/>
      <c r="AD82" s="45">
        <v>116</v>
      </c>
      <c r="AE82" s="45"/>
      <c r="AF82" s="45"/>
      <c r="AG82" s="45"/>
      <c r="AH82" s="45"/>
      <c r="AI82" s="45">
        <v>120</v>
      </c>
      <c r="AJ82" s="45"/>
      <c r="AK82" s="45"/>
      <c r="AL82" s="45">
        <v>56</v>
      </c>
      <c r="AM82" s="45"/>
      <c r="AN82" s="45"/>
      <c r="AO82" s="45"/>
      <c r="AP82" s="45"/>
      <c r="AQ82" s="46">
        <f t="shared" si="9"/>
        <v>292</v>
      </c>
      <c r="AR82" s="42" t="s">
        <v>40</v>
      </c>
      <c r="AS82" s="47"/>
      <c r="AT82" s="47"/>
      <c r="AU82" s="47"/>
      <c r="AV82" s="47"/>
      <c r="AW82" s="47"/>
      <c r="AX82" s="47"/>
      <c r="AY82" s="47"/>
      <c r="AZ82" s="47"/>
      <c r="BA82" s="47"/>
      <c r="BB82" s="47"/>
      <c r="BC82" s="48">
        <f t="shared" si="10"/>
        <v>0</v>
      </c>
      <c r="BD82" s="50">
        <f t="shared" si="11"/>
        <v>428</v>
      </c>
    </row>
    <row r="83" spans="1:56" x14ac:dyDescent="0.25">
      <c r="A83" s="40">
        <v>78</v>
      </c>
      <c r="B83" s="40">
        <v>78</v>
      </c>
      <c r="C83" s="41" t="s">
        <v>102</v>
      </c>
      <c r="D83" s="42" t="s">
        <v>289</v>
      </c>
      <c r="E83" s="43">
        <v>84</v>
      </c>
      <c r="F83" s="43"/>
      <c r="G83" s="43">
        <v>71</v>
      </c>
      <c r="H83" s="43">
        <v>23</v>
      </c>
      <c r="I83" s="43">
        <v>61</v>
      </c>
      <c r="J83" s="43"/>
      <c r="K83" s="43"/>
      <c r="L83" s="43"/>
      <c r="M83" s="43">
        <v>18</v>
      </c>
      <c r="N83" s="43">
        <v>42</v>
      </c>
      <c r="O83" s="43"/>
      <c r="P83" s="43"/>
      <c r="Q83" s="43"/>
      <c r="R83" s="43"/>
      <c r="S83" s="43"/>
      <c r="T83" s="43"/>
      <c r="U83" s="43"/>
      <c r="V83" s="43"/>
      <c r="W83" s="44">
        <f t="shared" si="8"/>
        <v>299</v>
      </c>
      <c r="X83" s="42" t="s">
        <v>102</v>
      </c>
      <c r="Y83" s="45"/>
      <c r="Z83" s="45"/>
      <c r="AA83" s="45"/>
      <c r="AB83" s="45"/>
      <c r="AC83" s="45"/>
      <c r="AD83" s="45"/>
      <c r="AE83" s="45"/>
      <c r="AF83" s="45">
        <v>28</v>
      </c>
      <c r="AG83" s="45">
        <v>52</v>
      </c>
      <c r="AH83" s="45"/>
      <c r="AI83" s="45"/>
      <c r="AJ83" s="45"/>
      <c r="AK83" s="45"/>
      <c r="AL83" s="45"/>
      <c r="AM83" s="45">
        <v>30</v>
      </c>
      <c r="AN83" s="45"/>
      <c r="AO83" s="45"/>
      <c r="AP83" s="45"/>
      <c r="AQ83" s="46">
        <f t="shared" si="9"/>
        <v>110</v>
      </c>
      <c r="AR83" s="42" t="s">
        <v>102</v>
      </c>
      <c r="AS83" s="47"/>
      <c r="AT83" s="47"/>
      <c r="AU83" s="47"/>
      <c r="AV83" s="47"/>
      <c r="AW83" s="47"/>
      <c r="AX83" s="47"/>
      <c r="AY83" s="47"/>
      <c r="AZ83" s="47"/>
      <c r="BA83" s="47"/>
      <c r="BB83" s="47"/>
      <c r="BC83" s="48">
        <f t="shared" si="10"/>
        <v>0</v>
      </c>
      <c r="BD83" s="50">
        <f t="shared" si="11"/>
        <v>409</v>
      </c>
    </row>
    <row r="84" spans="1:56" x14ac:dyDescent="0.25">
      <c r="A84" s="40">
        <v>79</v>
      </c>
      <c r="B84" s="40">
        <v>79</v>
      </c>
      <c r="C84" s="41" t="s">
        <v>6</v>
      </c>
      <c r="D84" s="42" t="s">
        <v>159</v>
      </c>
      <c r="E84" s="43">
        <v>25</v>
      </c>
      <c r="F84" s="43"/>
      <c r="G84" s="43"/>
      <c r="H84" s="43">
        <v>12</v>
      </c>
      <c r="I84" s="43"/>
      <c r="J84" s="43"/>
      <c r="K84" s="43"/>
      <c r="L84" s="43">
        <v>25</v>
      </c>
      <c r="M84" s="43">
        <v>16</v>
      </c>
      <c r="N84" s="43"/>
      <c r="O84" s="43"/>
      <c r="P84" s="43"/>
      <c r="Q84" s="43"/>
      <c r="R84" s="43">
        <v>28</v>
      </c>
      <c r="S84" s="43">
        <v>8</v>
      </c>
      <c r="T84" s="43"/>
      <c r="U84" s="43"/>
      <c r="V84" s="43"/>
      <c r="W84" s="44">
        <f t="shared" si="8"/>
        <v>114</v>
      </c>
      <c r="X84" s="42" t="s">
        <v>6</v>
      </c>
      <c r="Y84" s="45"/>
      <c r="Z84" s="45">
        <v>106</v>
      </c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>
        <v>181</v>
      </c>
      <c r="AN84" s="45"/>
      <c r="AO84" s="45"/>
      <c r="AP84" s="45"/>
      <c r="AQ84" s="46">
        <f t="shared" si="9"/>
        <v>287</v>
      </c>
      <c r="AR84" s="42" t="s">
        <v>6</v>
      </c>
      <c r="AS84" s="47"/>
      <c r="AT84" s="47"/>
      <c r="AU84" s="47"/>
      <c r="AV84" s="47"/>
      <c r="AW84" s="47"/>
      <c r="AX84" s="47"/>
      <c r="AY84" s="47"/>
      <c r="AZ84" s="47"/>
      <c r="BA84" s="47"/>
      <c r="BB84" s="47"/>
      <c r="BC84" s="48">
        <f t="shared" si="10"/>
        <v>0</v>
      </c>
      <c r="BD84" s="50">
        <f t="shared" si="11"/>
        <v>401</v>
      </c>
    </row>
    <row r="85" spans="1:56" x14ac:dyDescent="0.25">
      <c r="A85" s="40">
        <v>80</v>
      </c>
      <c r="B85" s="40">
        <v>80</v>
      </c>
      <c r="C85" s="41" t="s">
        <v>30</v>
      </c>
      <c r="D85" s="42" t="s">
        <v>178</v>
      </c>
      <c r="E85" s="43">
        <v>24</v>
      </c>
      <c r="F85" s="43"/>
      <c r="G85" s="43"/>
      <c r="H85" s="43">
        <v>24</v>
      </c>
      <c r="I85" s="43">
        <v>40</v>
      </c>
      <c r="J85" s="43"/>
      <c r="K85" s="43">
        <v>35</v>
      </c>
      <c r="L85" s="43"/>
      <c r="M85" s="43"/>
      <c r="N85" s="43"/>
      <c r="O85" s="43"/>
      <c r="P85" s="43"/>
      <c r="Q85" s="43">
        <v>19</v>
      </c>
      <c r="R85" s="43"/>
      <c r="S85" s="43"/>
      <c r="T85" s="43"/>
      <c r="U85" s="43"/>
      <c r="V85" s="43"/>
      <c r="W85" s="44">
        <f t="shared" si="8"/>
        <v>142</v>
      </c>
      <c r="X85" s="42" t="s">
        <v>30</v>
      </c>
      <c r="Y85" s="45"/>
      <c r="Z85" s="45">
        <v>64</v>
      </c>
      <c r="AA85" s="45"/>
      <c r="AB85" s="45"/>
      <c r="AC85" s="45"/>
      <c r="AD85" s="45"/>
      <c r="AE85" s="45"/>
      <c r="AF85" s="45"/>
      <c r="AG85" s="45"/>
      <c r="AH85" s="45"/>
      <c r="AI85" s="45"/>
      <c r="AJ85" s="45"/>
      <c r="AK85" s="45"/>
      <c r="AL85" s="45">
        <v>64</v>
      </c>
      <c r="AM85" s="45">
        <v>130</v>
      </c>
      <c r="AN85" s="45"/>
      <c r="AO85" s="45"/>
      <c r="AP85" s="45"/>
      <c r="AQ85" s="46">
        <f t="shared" si="9"/>
        <v>258</v>
      </c>
      <c r="AR85" s="42" t="s">
        <v>30</v>
      </c>
      <c r="AS85" s="47"/>
      <c r="AT85" s="47"/>
      <c r="AU85" s="47"/>
      <c r="AV85" s="47"/>
      <c r="AW85" s="47"/>
      <c r="AX85" s="47"/>
      <c r="AY85" s="47"/>
      <c r="AZ85" s="47"/>
      <c r="BA85" s="47"/>
      <c r="BB85" s="47"/>
      <c r="BC85" s="48">
        <f t="shared" si="10"/>
        <v>0</v>
      </c>
      <c r="BD85" s="50">
        <f t="shared" si="11"/>
        <v>400</v>
      </c>
    </row>
    <row r="86" spans="1:56" x14ac:dyDescent="0.25">
      <c r="A86" s="40">
        <v>81</v>
      </c>
      <c r="B86" s="40">
        <v>81</v>
      </c>
      <c r="C86" s="41" t="s">
        <v>67</v>
      </c>
      <c r="D86" s="42" t="s">
        <v>207</v>
      </c>
      <c r="E86" s="43"/>
      <c r="F86" s="43">
        <v>31</v>
      </c>
      <c r="G86" s="43"/>
      <c r="H86" s="43">
        <v>66</v>
      </c>
      <c r="I86" s="43">
        <v>16</v>
      </c>
      <c r="J86" s="43">
        <v>12</v>
      </c>
      <c r="K86" s="43">
        <v>60</v>
      </c>
      <c r="L86" s="43">
        <v>13</v>
      </c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4">
        <f t="shared" si="8"/>
        <v>198</v>
      </c>
      <c r="X86" s="42" t="s">
        <v>67</v>
      </c>
      <c r="Y86" s="45"/>
      <c r="Z86" s="45"/>
      <c r="AA86" s="45"/>
      <c r="AB86" s="45"/>
      <c r="AC86" s="45"/>
      <c r="AD86" s="45"/>
      <c r="AE86" s="45"/>
      <c r="AF86" s="45"/>
      <c r="AG86" s="45"/>
      <c r="AH86" s="45"/>
      <c r="AI86" s="45"/>
      <c r="AJ86" s="45"/>
      <c r="AK86" s="45"/>
      <c r="AL86" s="45">
        <v>8</v>
      </c>
      <c r="AM86" s="45"/>
      <c r="AN86" s="45">
        <v>173</v>
      </c>
      <c r="AO86" s="45"/>
      <c r="AP86" s="45"/>
      <c r="AQ86" s="46">
        <f t="shared" si="9"/>
        <v>181</v>
      </c>
      <c r="AR86" s="42" t="s">
        <v>67</v>
      </c>
      <c r="AS86" s="47"/>
      <c r="AT86" s="47"/>
      <c r="AU86" s="47"/>
      <c r="AV86" s="47"/>
      <c r="AW86" s="47"/>
      <c r="AX86" s="47"/>
      <c r="AY86" s="47"/>
      <c r="AZ86" s="47"/>
      <c r="BA86" s="47"/>
      <c r="BB86" s="47"/>
      <c r="BC86" s="48">
        <f t="shared" si="10"/>
        <v>0</v>
      </c>
      <c r="BD86" s="50">
        <f t="shared" si="11"/>
        <v>379</v>
      </c>
    </row>
    <row r="87" spans="1:56" x14ac:dyDescent="0.25">
      <c r="A87" s="40">
        <v>82</v>
      </c>
      <c r="B87" s="40">
        <v>82</v>
      </c>
      <c r="C87" s="41" t="s">
        <v>56</v>
      </c>
      <c r="D87" s="42" t="s">
        <v>273</v>
      </c>
      <c r="E87" s="43">
        <v>15</v>
      </c>
      <c r="F87" s="43"/>
      <c r="G87" s="43"/>
      <c r="H87" s="43"/>
      <c r="I87" s="43"/>
      <c r="J87" s="43">
        <v>17</v>
      </c>
      <c r="K87" s="43">
        <v>10</v>
      </c>
      <c r="L87" s="43">
        <v>25</v>
      </c>
      <c r="M87" s="43"/>
      <c r="N87" s="43"/>
      <c r="O87" s="43"/>
      <c r="P87" s="43"/>
      <c r="Q87" s="43"/>
      <c r="R87" s="43">
        <v>70</v>
      </c>
      <c r="S87" s="43"/>
      <c r="T87" s="43"/>
      <c r="U87" s="43"/>
      <c r="V87" s="43"/>
      <c r="W87" s="44">
        <f t="shared" si="8"/>
        <v>137</v>
      </c>
      <c r="X87" s="42" t="s">
        <v>56</v>
      </c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>
        <v>57</v>
      </c>
      <c r="AJ87" s="45"/>
      <c r="AK87" s="45"/>
      <c r="AL87" s="45">
        <v>32</v>
      </c>
      <c r="AM87" s="45">
        <v>73</v>
      </c>
      <c r="AN87" s="45"/>
      <c r="AO87" s="45"/>
      <c r="AP87" s="45"/>
      <c r="AQ87" s="46">
        <f t="shared" si="9"/>
        <v>162</v>
      </c>
      <c r="AR87" s="42" t="s">
        <v>56</v>
      </c>
      <c r="AS87" s="47"/>
      <c r="AT87" s="47"/>
      <c r="AU87" s="47"/>
      <c r="AV87" s="47"/>
      <c r="AW87" s="47"/>
      <c r="AX87" s="47"/>
      <c r="AY87" s="47"/>
      <c r="AZ87" s="47"/>
      <c r="BA87" s="47"/>
      <c r="BB87" s="47"/>
      <c r="BC87" s="48">
        <f t="shared" si="10"/>
        <v>0</v>
      </c>
      <c r="BD87" s="50">
        <f t="shared" si="11"/>
        <v>299</v>
      </c>
    </row>
    <row r="88" spans="1:56" x14ac:dyDescent="0.25">
      <c r="A88" s="40">
        <v>83</v>
      </c>
      <c r="B88" s="40">
        <v>83</v>
      </c>
      <c r="C88" s="41" t="s">
        <v>108</v>
      </c>
      <c r="D88" s="42" t="s">
        <v>232</v>
      </c>
      <c r="E88" s="43"/>
      <c r="F88" s="43">
        <v>14</v>
      </c>
      <c r="G88" s="43">
        <v>64</v>
      </c>
      <c r="H88" s="43">
        <v>54</v>
      </c>
      <c r="I88" s="43"/>
      <c r="J88" s="43"/>
      <c r="K88" s="43"/>
      <c r="L88" s="43">
        <v>6</v>
      </c>
      <c r="M88" s="43"/>
      <c r="N88" s="43"/>
      <c r="O88" s="43">
        <v>20</v>
      </c>
      <c r="P88" s="43"/>
      <c r="Q88" s="43"/>
      <c r="R88" s="43"/>
      <c r="S88" s="43"/>
      <c r="T88" s="43"/>
      <c r="U88" s="43"/>
      <c r="V88" s="43"/>
      <c r="W88" s="44">
        <f t="shared" ref="W88:W105" si="12">SUM(E88:V88)</f>
        <v>158</v>
      </c>
      <c r="X88" s="42" t="s">
        <v>108</v>
      </c>
      <c r="Y88" s="45"/>
      <c r="Z88" s="45"/>
      <c r="AA88" s="45"/>
      <c r="AB88" s="45"/>
      <c r="AC88" s="45"/>
      <c r="AD88" s="45"/>
      <c r="AE88" s="45">
        <v>100</v>
      </c>
      <c r="AF88" s="45"/>
      <c r="AG88" s="45"/>
      <c r="AH88" s="45"/>
      <c r="AI88" s="45"/>
      <c r="AJ88" s="45"/>
      <c r="AK88" s="45"/>
      <c r="AL88" s="45">
        <v>20</v>
      </c>
      <c r="AM88" s="45"/>
      <c r="AN88" s="45"/>
      <c r="AO88" s="45"/>
      <c r="AP88" s="45"/>
      <c r="AQ88" s="46">
        <f t="shared" ref="AQ88:AQ105" si="13">SUM(Y88:AP88)</f>
        <v>120</v>
      </c>
      <c r="AR88" s="42" t="s">
        <v>108</v>
      </c>
      <c r="AS88" s="47"/>
      <c r="AT88" s="47"/>
      <c r="AU88" s="47"/>
      <c r="AV88" s="47"/>
      <c r="AW88" s="47"/>
      <c r="AX88" s="47"/>
      <c r="AY88" s="47"/>
      <c r="AZ88" s="47"/>
      <c r="BA88" s="47"/>
      <c r="BB88" s="47"/>
      <c r="BC88" s="48">
        <f t="shared" ref="BC88:BC105" si="14">SUM(AS88:BB88)</f>
        <v>0</v>
      </c>
      <c r="BD88" s="50">
        <f t="shared" ref="BD88:BD105" si="15">SUM(W88+AQ88+BC88)</f>
        <v>278</v>
      </c>
    </row>
    <row r="89" spans="1:56" x14ac:dyDescent="0.25">
      <c r="A89" s="40">
        <v>84</v>
      </c>
      <c r="B89" s="40">
        <v>84</v>
      </c>
      <c r="C89" s="41" t="s">
        <v>109</v>
      </c>
      <c r="D89" s="42" t="s">
        <v>233</v>
      </c>
      <c r="E89" s="43"/>
      <c r="F89" s="43">
        <v>19</v>
      </c>
      <c r="G89" s="43">
        <v>47</v>
      </c>
      <c r="H89" s="43">
        <v>39</v>
      </c>
      <c r="I89" s="43"/>
      <c r="J89" s="43"/>
      <c r="K89" s="43"/>
      <c r="L89" s="43">
        <v>18</v>
      </c>
      <c r="M89" s="43"/>
      <c r="N89" s="43"/>
      <c r="O89" s="43">
        <v>39</v>
      </c>
      <c r="P89" s="43"/>
      <c r="Q89" s="43"/>
      <c r="R89" s="43"/>
      <c r="S89" s="43"/>
      <c r="T89" s="43"/>
      <c r="U89" s="43"/>
      <c r="V89" s="43"/>
      <c r="W89" s="44">
        <f t="shared" si="12"/>
        <v>162</v>
      </c>
      <c r="X89" s="42" t="s">
        <v>109</v>
      </c>
      <c r="Y89" s="45"/>
      <c r="Z89" s="45"/>
      <c r="AA89" s="45"/>
      <c r="AB89" s="45"/>
      <c r="AC89" s="45"/>
      <c r="AD89" s="45"/>
      <c r="AE89" s="45">
        <v>32</v>
      </c>
      <c r="AF89" s="45"/>
      <c r="AG89" s="45"/>
      <c r="AH89" s="45"/>
      <c r="AI89" s="45"/>
      <c r="AJ89" s="45"/>
      <c r="AK89" s="45"/>
      <c r="AL89" s="45">
        <v>28</v>
      </c>
      <c r="AM89" s="45">
        <v>55</v>
      </c>
      <c r="AN89" s="45"/>
      <c r="AO89" s="45"/>
      <c r="AP89" s="45"/>
      <c r="AQ89" s="46">
        <f t="shared" si="13"/>
        <v>115</v>
      </c>
      <c r="AR89" s="42" t="s">
        <v>109</v>
      </c>
      <c r="AS89" s="47"/>
      <c r="AT89" s="47"/>
      <c r="AU89" s="47"/>
      <c r="AV89" s="47"/>
      <c r="AW89" s="47"/>
      <c r="AX89" s="47"/>
      <c r="AY89" s="47"/>
      <c r="AZ89" s="47"/>
      <c r="BA89" s="47"/>
      <c r="BB89" s="47"/>
      <c r="BC89" s="48">
        <f t="shared" si="14"/>
        <v>0</v>
      </c>
      <c r="BD89" s="50">
        <f t="shared" si="15"/>
        <v>277</v>
      </c>
    </row>
    <row r="90" spans="1:56" x14ac:dyDescent="0.25">
      <c r="A90" s="40">
        <v>85</v>
      </c>
      <c r="B90" s="40">
        <v>85</v>
      </c>
      <c r="C90" s="41" t="s">
        <v>150</v>
      </c>
      <c r="D90" s="42" t="s">
        <v>194</v>
      </c>
      <c r="E90" s="43"/>
      <c r="F90" s="43"/>
      <c r="G90" s="43">
        <v>10</v>
      </c>
      <c r="H90" s="43"/>
      <c r="I90" s="43">
        <v>1</v>
      </c>
      <c r="J90" s="43"/>
      <c r="K90" s="43"/>
      <c r="L90" s="43"/>
      <c r="M90" s="43"/>
      <c r="N90" s="43"/>
      <c r="O90" s="43">
        <v>9</v>
      </c>
      <c r="P90" s="43">
        <v>1</v>
      </c>
      <c r="Q90" s="43"/>
      <c r="R90" s="43"/>
      <c r="S90" s="43"/>
      <c r="T90" s="43"/>
      <c r="U90" s="43"/>
      <c r="V90" s="43"/>
      <c r="W90" s="44">
        <f t="shared" si="12"/>
        <v>21</v>
      </c>
      <c r="X90" s="42" t="s">
        <v>150</v>
      </c>
      <c r="Y90" s="45">
        <v>39</v>
      </c>
      <c r="Z90" s="45">
        <v>75</v>
      </c>
      <c r="AA90" s="45"/>
      <c r="AB90" s="45"/>
      <c r="AC90" s="45">
        <v>5</v>
      </c>
      <c r="AD90" s="45"/>
      <c r="AE90" s="45"/>
      <c r="AF90" s="45"/>
      <c r="AG90" s="45"/>
      <c r="AH90" s="45">
        <v>1</v>
      </c>
      <c r="AI90" s="45"/>
      <c r="AJ90" s="45"/>
      <c r="AK90" s="45"/>
      <c r="AL90" s="45"/>
      <c r="AM90" s="45">
        <v>104</v>
      </c>
      <c r="AN90" s="45"/>
      <c r="AO90" s="45"/>
      <c r="AP90" s="45"/>
      <c r="AQ90" s="46">
        <f t="shared" si="13"/>
        <v>224</v>
      </c>
      <c r="AR90" s="42" t="s">
        <v>150</v>
      </c>
      <c r="AS90" s="47"/>
      <c r="AT90" s="47"/>
      <c r="AU90" s="47"/>
      <c r="AV90" s="47"/>
      <c r="AW90" s="47"/>
      <c r="AX90" s="47"/>
      <c r="AY90" s="47"/>
      <c r="AZ90" s="47"/>
      <c r="BA90" s="47"/>
      <c r="BB90" s="47"/>
      <c r="BC90" s="48">
        <f t="shared" si="14"/>
        <v>0</v>
      </c>
      <c r="BD90" s="50">
        <f t="shared" si="15"/>
        <v>245</v>
      </c>
    </row>
    <row r="91" spans="1:56" x14ac:dyDescent="0.25">
      <c r="A91" s="40">
        <v>86</v>
      </c>
      <c r="B91" s="40">
        <v>86</v>
      </c>
      <c r="C91" s="41" t="s">
        <v>119</v>
      </c>
      <c r="D91" s="42" t="s">
        <v>294</v>
      </c>
      <c r="E91" s="43"/>
      <c r="F91" s="43"/>
      <c r="G91" s="43">
        <v>29</v>
      </c>
      <c r="H91" s="43"/>
      <c r="I91" s="43">
        <v>18</v>
      </c>
      <c r="J91" s="43"/>
      <c r="K91" s="43">
        <v>46</v>
      </c>
      <c r="L91" s="43"/>
      <c r="M91" s="43">
        <v>34</v>
      </c>
      <c r="N91" s="43">
        <v>50</v>
      </c>
      <c r="O91" s="43"/>
      <c r="P91" s="43"/>
      <c r="Q91" s="43"/>
      <c r="R91" s="43"/>
      <c r="S91" s="43"/>
      <c r="T91" s="43"/>
      <c r="U91" s="43"/>
      <c r="V91" s="43"/>
      <c r="W91" s="44">
        <f t="shared" si="12"/>
        <v>177</v>
      </c>
      <c r="X91" s="42" t="s">
        <v>119</v>
      </c>
      <c r="Y91" s="45"/>
      <c r="Z91" s="45"/>
      <c r="AA91" s="45"/>
      <c r="AB91" s="45"/>
      <c r="AC91" s="45"/>
      <c r="AD91" s="45"/>
      <c r="AE91" s="45">
        <v>40</v>
      </c>
      <c r="AF91" s="45"/>
      <c r="AG91" s="45"/>
      <c r="AH91" s="45"/>
      <c r="AI91" s="45"/>
      <c r="AJ91" s="45"/>
      <c r="AK91" s="45"/>
      <c r="AL91" s="45">
        <v>20</v>
      </c>
      <c r="AM91" s="45"/>
      <c r="AN91" s="45"/>
      <c r="AO91" s="45"/>
      <c r="AP91" s="45"/>
      <c r="AQ91" s="46">
        <f t="shared" si="13"/>
        <v>60</v>
      </c>
      <c r="AR91" s="42" t="s">
        <v>119</v>
      </c>
      <c r="AS91" s="47"/>
      <c r="AT91" s="47"/>
      <c r="AU91" s="47"/>
      <c r="AV91" s="47"/>
      <c r="AW91" s="47"/>
      <c r="AX91" s="47"/>
      <c r="AY91" s="47"/>
      <c r="AZ91" s="47"/>
      <c r="BA91" s="47"/>
      <c r="BB91" s="47"/>
      <c r="BC91" s="48">
        <f t="shared" si="14"/>
        <v>0</v>
      </c>
      <c r="BD91" s="50">
        <f t="shared" si="15"/>
        <v>237</v>
      </c>
    </row>
    <row r="92" spans="1:56" x14ac:dyDescent="0.25">
      <c r="A92" s="40">
        <v>87</v>
      </c>
      <c r="B92" s="40">
        <v>87</v>
      </c>
      <c r="C92" s="41" t="s">
        <v>46</v>
      </c>
      <c r="D92" s="42" t="s">
        <v>318</v>
      </c>
      <c r="E92" s="43"/>
      <c r="F92" s="43"/>
      <c r="G92" s="43">
        <v>11</v>
      </c>
      <c r="H92" s="43"/>
      <c r="I92" s="43">
        <v>6</v>
      </c>
      <c r="J92" s="43">
        <v>4</v>
      </c>
      <c r="K92" s="43">
        <v>16</v>
      </c>
      <c r="L92" s="43">
        <v>14</v>
      </c>
      <c r="M92" s="43"/>
      <c r="N92" s="43">
        <v>10</v>
      </c>
      <c r="O92" s="43">
        <v>10</v>
      </c>
      <c r="P92" s="43"/>
      <c r="Q92" s="43"/>
      <c r="R92" s="43"/>
      <c r="S92" s="43">
        <v>18</v>
      </c>
      <c r="T92" s="43"/>
      <c r="U92" s="43"/>
      <c r="V92" s="43"/>
      <c r="W92" s="44">
        <f t="shared" si="12"/>
        <v>89</v>
      </c>
      <c r="X92" s="42" t="s">
        <v>46</v>
      </c>
      <c r="Y92" s="45"/>
      <c r="Z92" s="45">
        <v>10</v>
      </c>
      <c r="AA92" s="45"/>
      <c r="AB92" s="45"/>
      <c r="AC92" s="45"/>
      <c r="AD92" s="45">
        <v>40</v>
      </c>
      <c r="AE92" s="45"/>
      <c r="AF92" s="45"/>
      <c r="AG92" s="45"/>
      <c r="AH92" s="45"/>
      <c r="AI92" s="45">
        <v>60</v>
      </c>
      <c r="AJ92" s="45"/>
      <c r="AK92" s="45"/>
      <c r="AL92" s="45">
        <v>36</v>
      </c>
      <c r="AM92" s="45"/>
      <c r="AN92" s="45"/>
      <c r="AO92" s="45"/>
      <c r="AP92" s="45"/>
      <c r="AQ92" s="46">
        <f t="shared" si="13"/>
        <v>146</v>
      </c>
      <c r="AR92" s="42" t="s">
        <v>46</v>
      </c>
      <c r="AS92" s="47"/>
      <c r="AT92" s="47"/>
      <c r="AU92" s="47"/>
      <c r="AV92" s="47"/>
      <c r="AW92" s="47"/>
      <c r="AX92" s="47"/>
      <c r="AY92" s="47"/>
      <c r="AZ92" s="47"/>
      <c r="BA92" s="47"/>
      <c r="BB92" s="47"/>
      <c r="BC92" s="48">
        <f t="shared" si="14"/>
        <v>0</v>
      </c>
      <c r="BD92" s="50">
        <f t="shared" si="15"/>
        <v>235</v>
      </c>
    </row>
    <row r="93" spans="1:56" x14ac:dyDescent="0.25">
      <c r="A93" s="40">
        <v>88</v>
      </c>
      <c r="B93" s="40">
        <v>88</v>
      </c>
      <c r="C93" s="41" t="s">
        <v>261</v>
      </c>
      <c r="D93" s="42" t="s">
        <v>312</v>
      </c>
      <c r="E93" s="43"/>
      <c r="F93" s="43">
        <v>5</v>
      </c>
      <c r="G93" s="43"/>
      <c r="H93" s="43"/>
      <c r="I93" s="43"/>
      <c r="J93" s="43"/>
      <c r="K93" s="43"/>
      <c r="L93" s="43"/>
      <c r="M93" s="43"/>
      <c r="N93" s="43"/>
      <c r="O93" s="43">
        <v>36</v>
      </c>
      <c r="P93" s="43"/>
      <c r="Q93" s="43"/>
      <c r="R93" s="43"/>
      <c r="S93" s="43"/>
      <c r="T93" s="43"/>
      <c r="U93" s="43"/>
      <c r="V93" s="43"/>
      <c r="W93" s="44">
        <f t="shared" si="12"/>
        <v>41</v>
      </c>
      <c r="X93" s="42" t="s">
        <v>261</v>
      </c>
      <c r="Y93" s="45"/>
      <c r="Z93" s="45"/>
      <c r="AA93" s="45"/>
      <c r="AB93" s="45"/>
      <c r="AC93" s="45"/>
      <c r="AD93" s="45"/>
      <c r="AE93" s="45"/>
      <c r="AF93" s="45"/>
      <c r="AG93" s="45"/>
      <c r="AH93" s="45">
        <v>10</v>
      </c>
      <c r="AI93" s="45"/>
      <c r="AJ93" s="45"/>
      <c r="AK93" s="45"/>
      <c r="AL93" s="45"/>
      <c r="AM93" s="45">
        <v>179</v>
      </c>
      <c r="AN93" s="45"/>
      <c r="AO93" s="45"/>
      <c r="AP93" s="45"/>
      <c r="AQ93" s="46">
        <f t="shared" si="13"/>
        <v>189</v>
      </c>
      <c r="AR93" s="42" t="s">
        <v>261</v>
      </c>
      <c r="AS93" s="47"/>
      <c r="AT93" s="47"/>
      <c r="AU93" s="47"/>
      <c r="AV93" s="47"/>
      <c r="AW93" s="47"/>
      <c r="AX93" s="47"/>
      <c r="AY93" s="47"/>
      <c r="AZ93" s="47"/>
      <c r="BA93" s="47"/>
      <c r="BB93" s="47"/>
      <c r="BC93" s="48">
        <f t="shared" si="14"/>
        <v>0</v>
      </c>
      <c r="BD93" s="50">
        <f t="shared" si="15"/>
        <v>230</v>
      </c>
    </row>
    <row r="94" spans="1:56" x14ac:dyDescent="0.25">
      <c r="A94" s="40">
        <v>89</v>
      </c>
      <c r="B94" s="40">
        <v>89</v>
      </c>
      <c r="C94" s="41" t="s">
        <v>125</v>
      </c>
      <c r="D94" s="42" t="s">
        <v>339</v>
      </c>
      <c r="E94" s="43"/>
      <c r="F94" s="43"/>
      <c r="G94" s="43">
        <v>50</v>
      </c>
      <c r="H94" s="43">
        <v>40</v>
      </c>
      <c r="I94" s="43">
        <v>14</v>
      </c>
      <c r="J94" s="43"/>
      <c r="K94" s="43"/>
      <c r="L94" s="43"/>
      <c r="M94" s="43">
        <v>22</v>
      </c>
      <c r="N94" s="43">
        <v>53</v>
      </c>
      <c r="O94" s="43"/>
      <c r="P94" s="43">
        <v>41</v>
      </c>
      <c r="Q94" s="43"/>
      <c r="R94" s="43"/>
      <c r="S94" s="43"/>
      <c r="T94" s="43"/>
      <c r="U94" s="43"/>
      <c r="V94" s="43"/>
      <c r="W94" s="44">
        <f t="shared" si="12"/>
        <v>220</v>
      </c>
      <c r="X94" s="42" t="s">
        <v>125</v>
      </c>
      <c r="Y94" s="45"/>
      <c r="Z94" s="45"/>
      <c r="AA94" s="45"/>
      <c r="AB94" s="45"/>
      <c r="AC94" s="45"/>
      <c r="AD94" s="45"/>
      <c r="AE94" s="45"/>
      <c r="AF94" s="45"/>
      <c r="AG94" s="45"/>
      <c r="AH94" s="45"/>
      <c r="AI94" s="45"/>
      <c r="AJ94" s="45"/>
      <c r="AK94" s="45"/>
      <c r="AL94" s="45"/>
      <c r="AM94" s="45"/>
      <c r="AN94" s="45"/>
      <c r="AO94" s="45"/>
      <c r="AP94" s="45"/>
      <c r="AQ94" s="46">
        <f t="shared" si="13"/>
        <v>0</v>
      </c>
      <c r="AR94" s="42" t="s">
        <v>125</v>
      </c>
      <c r="AS94" s="47"/>
      <c r="AT94" s="47"/>
      <c r="AU94" s="47"/>
      <c r="AV94" s="47"/>
      <c r="AW94" s="47"/>
      <c r="AX94" s="47"/>
      <c r="AY94" s="47"/>
      <c r="AZ94" s="47"/>
      <c r="BA94" s="47"/>
      <c r="BB94" s="47"/>
      <c r="BC94" s="48">
        <f t="shared" si="14"/>
        <v>0</v>
      </c>
      <c r="BD94" s="50">
        <f t="shared" si="15"/>
        <v>220</v>
      </c>
    </row>
    <row r="95" spans="1:56" x14ac:dyDescent="0.25">
      <c r="A95" s="40">
        <v>90</v>
      </c>
      <c r="B95" s="40">
        <v>90</v>
      </c>
      <c r="C95" s="41" t="s">
        <v>143</v>
      </c>
      <c r="D95" s="42" t="s">
        <v>144</v>
      </c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4">
        <f t="shared" si="12"/>
        <v>0</v>
      </c>
      <c r="X95" s="42" t="s">
        <v>143</v>
      </c>
      <c r="Y95" s="45">
        <v>12</v>
      </c>
      <c r="Z95" s="45"/>
      <c r="AA95" s="45">
        <v>10</v>
      </c>
      <c r="AB95" s="45"/>
      <c r="AC95" s="45"/>
      <c r="AD95" s="45"/>
      <c r="AE95" s="45"/>
      <c r="AF95" s="45"/>
      <c r="AG95" s="45"/>
      <c r="AH95" s="45"/>
      <c r="AI95" s="45"/>
      <c r="AJ95" s="45"/>
      <c r="AK95" s="45"/>
      <c r="AL95" s="45"/>
      <c r="AM95" s="45">
        <v>162</v>
      </c>
      <c r="AN95" s="45"/>
      <c r="AO95" s="45"/>
      <c r="AP95" s="45"/>
      <c r="AQ95" s="46">
        <f t="shared" si="13"/>
        <v>184</v>
      </c>
      <c r="AR95" s="42" t="s">
        <v>143</v>
      </c>
      <c r="AS95" s="47">
        <v>7.5</v>
      </c>
      <c r="AT95" s="47"/>
      <c r="AU95" s="47"/>
      <c r="AV95" s="47"/>
      <c r="AW95" s="47">
        <v>20</v>
      </c>
      <c r="AX95" s="47"/>
      <c r="AY95" s="47"/>
      <c r="AZ95" s="47"/>
      <c r="BA95" s="47"/>
      <c r="BB95" s="47"/>
      <c r="BC95" s="48">
        <f t="shared" si="14"/>
        <v>27.5</v>
      </c>
      <c r="BD95" s="50">
        <f t="shared" si="15"/>
        <v>211.5</v>
      </c>
    </row>
    <row r="96" spans="1:56" x14ac:dyDescent="0.25">
      <c r="A96" s="40">
        <v>91</v>
      </c>
      <c r="B96" s="40">
        <v>91</v>
      </c>
      <c r="C96" s="41" t="s">
        <v>118</v>
      </c>
      <c r="D96" s="42" t="s">
        <v>335</v>
      </c>
      <c r="E96" s="43"/>
      <c r="F96" s="43">
        <v>5</v>
      </c>
      <c r="G96" s="43"/>
      <c r="H96" s="43"/>
      <c r="I96" s="43">
        <v>15</v>
      </c>
      <c r="J96" s="43">
        <v>1</v>
      </c>
      <c r="K96" s="43"/>
      <c r="L96" s="43"/>
      <c r="M96" s="43">
        <v>5</v>
      </c>
      <c r="N96" s="43">
        <v>17</v>
      </c>
      <c r="O96" s="43"/>
      <c r="P96" s="43">
        <v>42</v>
      </c>
      <c r="Q96" s="43"/>
      <c r="R96" s="43"/>
      <c r="S96" s="43"/>
      <c r="T96" s="43"/>
      <c r="U96" s="43"/>
      <c r="V96" s="43"/>
      <c r="W96" s="44">
        <f t="shared" si="12"/>
        <v>85</v>
      </c>
      <c r="X96" s="42" t="s">
        <v>118</v>
      </c>
      <c r="Y96" s="45">
        <v>22</v>
      </c>
      <c r="Z96" s="45">
        <v>52</v>
      </c>
      <c r="AA96" s="45"/>
      <c r="AB96" s="45"/>
      <c r="AC96" s="45"/>
      <c r="AD96" s="45"/>
      <c r="AE96" s="45"/>
      <c r="AF96" s="45"/>
      <c r="AG96" s="45">
        <v>30</v>
      </c>
      <c r="AH96" s="45"/>
      <c r="AI96" s="45"/>
      <c r="AJ96" s="45">
        <v>2</v>
      </c>
      <c r="AK96" s="45"/>
      <c r="AL96" s="45"/>
      <c r="AM96" s="45"/>
      <c r="AN96" s="45"/>
      <c r="AO96" s="45"/>
      <c r="AP96" s="45"/>
      <c r="AQ96" s="46">
        <f t="shared" si="13"/>
        <v>106</v>
      </c>
      <c r="AR96" s="42" t="s">
        <v>118</v>
      </c>
      <c r="AS96" s="47"/>
      <c r="AT96" s="47"/>
      <c r="AU96" s="47"/>
      <c r="AV96" s="47"/>
      <c r="AW96" s="47"/>
      <c r="AX96" s="47"/>
      <c r="AY96" s="47"/>
      <c r="AZ96" s="47"/>
      <c r="BA96" s="47"/>
      <c r="BB96" s="47"/>
      <c r="BC96" s="48">
        <f t="shared" si="14"/>
        <v>0</v>
      </c>
      <c r="BD96" s="50">
        <f t="shared" si="15"/>
        <v>191</v>
      </c>
    </row>
    <row r="97" spans="1:56" x14ac:dyDescent="0.25">
      <c r="A97" s="40">
        <v>92</v>
      </c>
      <c r="B97" s="40">
        <v>92</v>
      </c>
      <c r="C97" s="41" t="s">
        <v>151</v>
      </c>
      <c r="D97" s="42" t="s">
        <v>276</v>
      </c>
      <c r="E97" s="43"/>
      <c r="F97" s="43">
        <v>17</v>
      </c>
      <c r="G97" s="43"/>
      <c r="H97" s="43">
        <v>35</v>
      </c>
      <c r="I97" s="43">
        <v>30</v>
      </c>
      <c r="J97" s="43">
        <v>40</v>
      </c>
      <c r="K97" s="43">
        <v>10</v>
      </c>
      <c r="L97" s="43">
        <v>17</v>
      </c>
      <c r="M97" s="43">
        <v>19</v>
      </c>
      <c r="N97" s="43"/>
      <c r="O97" s="43"/>
      <c r="P97" s="43"/>
      <c r="Q97" s="43"/>
      <c r="R97" s="43"/>
      <c r="S97" s="43"/>
      <c r="T97" s="43"/>
      <c r="U97" s="43"/>
      <c r="V97" s="43"/>
      <c r="W97" s="44">
        <f t="shared" si="12"/>
        <v>168</v>
      </c>
      <c r="X97" s="42" t="s">
        <v>151</v>
      </c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  <c r="AK97" s="45"/>
      <c r="AL97" s="45">
        <v>16</v>
      </c>
      <c r="AM97" s="45"/>
      <c r="AN97" s="45"/>
      <c r="AO97" s="45"/>
      <c r="AP97" s="45"/>
      <c r="AQ97" s="46">
        <f t="shared" si="13"/>
        <v>16</v>
      </c>
      <c r="AR97" s="42" t="s">
        <v>151</v>
      </c>
      <c r="AS97" s="47"/>
      <c r="AT97" s="47"/>
      <c r="AU97" s="47"/>
      <c r="AV97" s="47"/>
      <c r="AW97" s="47"/>
      <c r="AX97" s="47"/>
      <c r="AY97" s="47"/>
      <c r="AZ97" s="47"/>
      <c r="BA97" s="47"/>
      <c r="BB97" s="47"/>
      <c r="BC97" s="48">
        <f t="shared" si="14"/>
        <v>0</v>
      </c>
      <c r="BD97" s="50">
        <f t="shared" si="15"/>
        <v>184</v>
      </c>
    </row>
    <row r="98" spans="1:56" x14ac:dyDescent="0.25">
      <c r="A98" s="40">
        <v>93</v>
      </c>
      <c r="B98" s="40">
        <v>93</v>
      </c>
      <c r="C98" s="41" t="s">
        <v>304</v>
      </c>
      <c r="D98" s="42" t="s">
        <v>323</v>
      </c>
      <c r="E98" s="43"/>
      <c r="F98" s="43"/>
      <c r="G98" s="43"/>
      <c r="H98" s="43"/>
      <c r="I98" s="43"/>
      <c r="J98" s="43"/>
      <c r="K98" s="43">
        <v>6</v>
      </c>
      <c r="L98" s="43"/>
      <c r="M98" s="43">
        <v>1</v>
      </c>
      <c r="N98" s="43"/>
      <c r="O98" s="43">
        <v>12</v>
      </c>
      <c r="P98" s="43"/>
      <c r="Q98" s="43"/>
      <c r="R98" s="43"/>
      <c r="S98" s="43">
        <v>4</v>
      </c>
      <c r="T98" s="43"/>
      <c r="U98" s="43"/>
      <c r="V98" s="43"/>
      <c r="W98" s="44">
        <f t="shared" si="12"/>
        <v>23</v>
      </c>
      <c r="X98" s="42" t="s">
        <v>304</v>
      </c>
      <c r="Y98" s="45"/>
      <c r="Z98" s="45"/>
      <c r="AA98" s="45"/>
      <c r="AB98" s="45"/>
      <c r="AC98" s="45"/>
      <c r="AD98" s="45"/>
      <c r="AE98" s="45"/>
      <c r="AF98" s="45"/>
      <c r="AG98" s="45">
        <v>10</v>
      </c>
      <c r="AH98" s="45">
        <v>42</v>
      </c>
      <c r="AI98" s="45">
        <v>1</v>
      </c>
      <c r="AJ98" s="45"/>
      <c r="AK98" s="45"/>
      <c r="AL98" s="45"/>
      <c r="AM98" s="45">
        <v>84</v>
      </c>
      <c r="AN98" s="45"/>
      <c r="AO98" s="45"/>
      <c r="AP98" s="45"/>
      <c r="AQ98" s="46">
        <f t="shared" si="13"/>
        <v>137</v>
      </c>
      <c r="AR98" s="42" t="s">
        <v>304</v>
      </c>
      <c r="AS98" s="47"/>
      <c r="AT98" s="47"/>
      <c r="AU98" s="47"/>
      <c r="AV98" s="47"/>
      <c r="AW98" s="47"/>
      <c r="AX98" s="47"/>
      <c r="AY98" s="47"/>
      <c r="AZ98" s="47"/>
      <c r="BA98" s="47"/>
      <c r="BB98" s="47"/>
      <c r="BC98" s="48">
        <f t="shared" si="14"/>
        <v>0</v>
      </c>
      <c r="BD98" s="50">
        <f t="shared" si="15"/>
        <v>160</v>
      </c>
    </row>
    <row r="99" spans="1:56" x14ac:dyDescent="0.25">
      <c r="A99" s="40">
        <v>94</v>
      </c>
      <c r="B99" s="40">
        <v>94</v>
      </c>
      <c r="C99" s="41" t="s">
        <v>287</v>
      </c>
      <c r="D99" s="42" t="s">
        <v>288</v>
      </c>
      <c r="E99" s="43">
        <v>20</v>
      </c>
      <c r="F99" s="43"/>
      <c r="G99" s="43">
        <v>10</v>
      </c>
      <c r="H99" s="43">
        <v>20</v>
      </c>
      <c r="I99" s="43">
        <v>17</v>
      </c>
      <c r="J99" s="43"/>
      <c r="K99" s="43"/>
      <c r="L99" s="43"/>
      <c r="M99" s="43">
        <v>27</v>
      </c>
      <c r="N99" s="43">
        <v>33</v>
      </c>
      <c r="O99" s="43"/>
      <c r="P99" s="43"/>
      <c r="Q99" s="43"/>
      <c r="R99" s="43"/>
      <c r="S99" s="43"/>
      <c r="T99" s="43"/>
      <c r="U99" s="43"/>
      <c r="V99" s="43"/>
      <c r="W99" s="44">
        <f t="shared" si="12"/>
        <v>127</v>
      </c>
      <c r="X99" s="42" t="s">
        <v>287</v>
      </c>
      <c r="Y99" s="45"/>
      <c r="Z99" s="45"/>
      <c r="AA99" s="45"/>
      <c r="AB99" s="45"/>
      <c r="AC99" s="45"/>
      <c r="AD99" s="45"/>
      <c r="AE99" s="45">
        <v>29</v>
      </c>
      <c r="AF99" s="45"/>
      <c r="AG99" s="45"/>
      <c r="AH99" s="45"/>
      <c r="AI99" s="45"/>
      <c r="AJ99" s="45"/>
      <c r="AK99" s="45"/>
      <c r="AL99" s="45"/>
      <c r="AM99" s="45"/>
      <c r="AN99" s="45"/>
      <c r="AO99" s="45"/>
      <c r="AP99" s="45"/>
      <c r="AQ99" s="46">
        <f t="shared" si="13"/>
        <v>29</v>
      </c>
      <c r="AR99" s="42" t="s">
        <v>287</v>
      </c>
      <c r="AS99" s="47"/>
      <c r="AT99" s="47"/>
      <c r="AU99" s="47"/>
      <c r="AV99" s="47"/>
      <c r="AW99" s="47"/>
      <c r="AX99" s="47"/>
      <c r="AY99" s="47"/>
      <c r="AZ99" s="47"/>
      <c r="BA99" s="47"/>
      <c r="BB99" s="47"/>
      <c r="BC99" s="48">
        <f t="shared" si="14"/>
        <v>0</v>
      </c>
      <c r="BD99" s="50">
        <f t="shared" si="15"/>
        <v>156</v>
      </c>
    </row>
    <row r="100" spans="1:56" x14ac:dyDescent="0.25">
      <c r="A100" s="40">
        <v>95</v>
      </c>
      <c r="B100" s="40">
        <v>95</v>
      </c>
      <c r="C100" s="41" t="s">
        <v>48</v>
      </c>
      <c r="D100" s="42" t="s">
        <v>268</v>
      </c>
      <c r="E100" s="43"/>
      <c r="F100" s="43"/>
      <c r="G100" s="43">
        <v>8</v>
      </c>
      <c r="H100" s="43"/>
      <c r="I100" s="43">
        <v>10</v>
      </c>
      <c r="J100" s="43"/>
      <c r="K100" s="43"/>
      <c r="L100" s="43"/>
      <c r="M100" s="43"/>
      <c r="N100" s="43">
        <v>8</v>
      </c>
      <c r="O100" s="43"/>
      <c r="P100" s="43"/>
      <c r="Q100" s="43"/>
      <c r="R100" s="43">
        <v>12</v>
      </c>
      <c r="S100" s="43"/>
      <c r="T100" s="43"/>
      <c r="U100" s="43"/>
      <c r="V100" s="43"/>
      <c r="W100" s="44">
        <f t="shared" si="12"/>
        <v>38</v>
      </c>
      <c r="X100" s="42" t="s">
        <v>48</v>
      </c>
      <c r="Y100" s="45"/>
      <c r="Z100" s="45"/>
      <c r="AA100" s="45"/>
      <c r="AB100" s="45"/>
      <c r="AC100" s="45"/>
      <c r="AD100" s="45">
        <v>28</v>
      </c>
      <c r="AE100" s="45"/>
      <c r="AF100" s="45"/>
      <c r="AG100" s="45"/>
      <c r="AH100" s="45"/>
      <c r="AI100" s="45">
        <v>52</v>
      </c>
      <c r="AJ100" s="45"/>
      <c r="AK100" s="45"/>
      <c r="AL100" s="45">
        <v>20</v>
      </c>
      <c r="AM100" s="45">
        <v>16</v>
      </c>
      <c r="AN100" s="45"/>
      <c r="AO100" s="45"/>
      <c r="AP100" s="45"/>
      <c r="AQ100" s="46">
        <f t="shared" si="13"/>
        <v>116</v>
      </c>
      <c r="AR100" s="42" t="s">
        <v>48</v>
      </c>
      <c r="AS100" s="47"/>
      <c r="AT100" s="47"/>
      <c r="AU100" s="47"/>
      <c r="AV100" s="47"/>
      <c r="AW100" s="47"/>
      <c r="AX100" s="47"/>
      <c r="AY100" s="47"/>
      <c r="AZ100" s="47"/>
      <c r="BA100" s="47"/>
      <c r="BB100" s="47"/>
      <c r="BC100" s="48">
        <f t="shared" si="14"/>
        <v>0</v>
      </c>
      <c r="BD100" s="50">
        <f t="shared" si="15"/>
        <v>154</v>
      </c>
    </row>
    <row r="101" spans="1:56" x14ac:dyDescent="0.25">
      <c r="A101" s="40">
        <v>96</v>
      </c>
      <c r="B101" s="40">
        <v>96</v>
      </c>
      <c r="C101" s="41" t="s">
        <v>104</v>
      </c>
      <c r="D101" s="42" t="s">
        <v>230</v>
      </c>
      <c r="E101" s="43">
        <v>53</v>
      </c>
      <c r="F101" s="43"/>
      <c r="G101" s="43">
        <v>48</v>
      </c>
      <c r="H101" s="43">
        <v>4</v>
      </c>
      <c r="I101" s="43">
        <v>33</v>
      </c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4">
        <f t="shared" si="12"/>
        <v>138</v>
      </c>
      <c r="X101" s="42" t="s">
        <v>104</v>
      </c>
      <c r="Y101" s="45"/>
      <c r="Z101" s="45"/>
      <c r="AA101" s="45"/>
      <c r="AB101" s="45"/>
      <c r="AC101" s="45"/>
      <c r="AD101" s="45"/>
      <c r="AE101" s="45"/>
      <c r="AF101" s="45"/>
      <c r="AG101" s="45"/>
      <c r="AH101" s="45"/>
      <c r="AI101" s="45"/>
      <c r="AJ101" s="45"/>
      <c r="AK101" s="45"/>
      <c r="AL101" s="45"/>
      <c r="AM101" s="45"/>
      <c r="AN101" s="45"/>
      <c r="AO101" s="45"/>
      <c r="AP101" s="45"/>
      <c r="AQ101" s="46">
        <f t="shared" si="13"/>
        <v>0</v>
      </c>
      <c r="AR101" s="42" t="s">
        <v>104</v>
      </c>
      <c r="AS101" s="47"/>
      <c r="AT101" s="47"/>
      <c r="AU101" s="47"/>
      <c r="AV101" s="47"/>
      <c r="AW101" s="47"/>
      <c r="AX101" s="47"/>
      <c r="AY101" s="47"/>
      <c r="AZ101" s="47"/>
      <c r="BA101" s="47"/>
      <c r="BB101" s="47"/>
      <c r="BC101" s="48">
        <f t="shared" si="14"/>
        <v>0</v>
      </c>
      <c r="BD101" s="50">
        <f t="shared" si="15"/>
        <v>138</v>
      </c>
    </row>
    <row r="102" spans="1:56" x14ac:dyDescent="0.25">
      <c r="A102" s="40">
        <v>97</v>
      </c>
      <c r="B102" s="40">
        <v>97</v>
      </c>
      <c r="C102" s="41" t="s">
        <v>148</v>
      </c>
      <c r="D102" s="42" t="s">
        <v>181</v>
      </c>
      <c r="E102" s="43"/>
      <c r="F102" s="43">
        <v>12</v>
      </c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4">
        <f t="shared" si="12"/>
        <v>12</v>
      </c>
      <c r="X102" s="42" t="s">
        <v>148</v>
      </c>
      <c r="Y102" s="45"/>
      <c r="Z102" s="45">
        <v>30</v>
      </c>
      <c r="AA102" s="45"/>
      <c r="AB102" s="45"/>
      <c r="AC102" s="45">
        <v>20</v>
      </c>
      <c r="AD102" s="45"/>
      <c r="AE102" s="45"/>
      <c r="AF102" s="45"/>
      <c r="AG102" s="45"/>
      <c r="AH102" s="45"/>
      <c r="AI102" s="45"/>
      <c r="AJ102" s="45"/>
      <c r="AK102" s="45"/>
      <c r="AL102" s="45"/>
      <c r="AM102" s="45">
        <v>74</v>
      </c>
      <c r="AN102" s="45"/>
      <c r="AO102" s="45"/>
      <c r="AP102" s="45"/>
      <c r="AQ102" s="46">
        <f t="shared" si="13"/>
        <v>124</v>
      </c>
      <c r="AR102" s="42" t="s">
        <v>148</v>
      </c>
      <c r="AS102" s="47"/>
      <c r="AT102" s="47"/>
      <c r="AU102" s="47"/>
      <c r="AV102" s="47"/>
      <c r="AW102" s="47"/>
      <c r="AX102" s="47"/>
      <c r="AY102" s="47"/>
      <c r="AZ102" s="47"/>
      <c r="BA102" s="47"/>
      <c r="BB102" s="47"/>
      <c r="BC102" s="48">
        <f t="shared" si="14"/>
        <v>0</v>
      </c>
      <c r="BD102" s="50">
        <f t="shared" si="15"/>
        <v>136</v>
      </c>
    </row>
    <row r="103" spans="1:56" x14ac:dyDescent="0.25">
      <c r="A103" s="40">
        <v>98</v>
      </c>
      <c r="B103" s="40">
        <v>98</v>
      </c>
      <c r="C103" s="41" t="s">
        <v>64</v>
      </c>
      <c r="D103" s="42" t="s">
        <v>204</v>
      </c>
      <c r="E103" s="43"/>
      <c r="F103" s="43">
        <v>12</v>
      </c>
      <c r="G103" s="43">
        <v>29</v>
      </c>
      <c r="H103" s="43"/>
      <c r="I103" s="43"/>
      <c r="J103" s="43"/>
      <c r="K103" s="43"/>
      <c r="L103" s="43">
        <v>10</v>
      </c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4">
        <f t="shared" si="12"/>
        <v>51</v>
      </c>
      <c r="X103" s="42" t="s">
        <v>64</v>
      </c>
      <c r="Y103" s="45"/>
      <c r="Z103" s="45"/>
      <c r="AA103" s="45"/>
      <c r="AB103" s="45"/>
      <c r="AC103" s="45"/>
      <c r="AD103" s="45"/>
      <c r="AE103" s="45"/>
      <c r="AF103" s="45">
        <v>81</v>
      </c>
      <c r="AG103" s="45"/>
      <c r="AH103" s="45"/>
      <c r="AI103" s="45"/>
      <c r="AJ103" s="45"/>
      <c r="AK103" s="45"/>
      <c r="AL103" s="45"/>
      <c r="AM103" s="45"/>
      <c r="AN103" s="45"/>
      <c r="AO103" s="45"/>
      <c r="AP103" s="45"/>
      <c r="AQ103" s="46">
        <f t="shared" si="13"/>
        <v>81</v>
      </c>
      <c r="AR103" s="42" t="s">
        <v>64</v>
      </c>
      <c r="AS103" s="47"/>
      <c r="AT103" s="47"/>
      <c r="AU103" s="47"/>
      <c r="AV103" s="47"/>
      <c r="AW103" s="47"/>
      <c r="AX103" s="47"/>
      <c r="AY103" s="47"/>
      <c r="AZ103" s="47"/>
      <c r="BA103" s="47"/>
      <c r="BB103" s="47"/>
      <c r="BC103" s="48">
        <f t="shared" si="14"/>
        <v>0</v>
      </c>
      <c r="BD103" s="50">
        <f t="shared" si="15"/>
        <v>132</v>
      </c>
    </row>
    <row r="104" spans="1:56" x14ac:dyDescent="0.25">
      <c r="A104" s="40">
        <v>99</v>
      </c>
      <c r="B104" s="40">
        <v>99</v>
      </c>
      <c r="C104" s="41" t="s">
        <v>77</v>
      </c>
      <c r="D104" s="42" t="s">
        <v>327</v>
      </c>
      <c r="E104" s="43">
        <v>11</v>
      </c>
      <c r="F104" s="43"/>
      <c r="G104" s="43">
        <v>11</v>
      </c>
      <c r="H104" s="43">
        <v>6</v>
      </c>
      <c r="I104" s="43">
        <v>14</v>
      </c>
      <c r="J104" s="43">
        <v>7</v>
      </c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4">
        <f t="shared" si="12"/>
        <v>49</v>
      </c>
      <c r="X104" s="42" t="s">
        <v>77</v>
      </c>
      <c r="Y104" s="45"/>
      <c r="Z104" s="45"/>
      <c r="AA104" s="45">
        <v>15</v>
      </c>
      <c r="AB104" s="45"/>
      <c r="AC104" s="45">
        <v>33</v>
      </c>
      <c r="AD104" s="45"/>
      <c r="AE104" s="45"/>
      <c r="AF104" s="45"/>
      <c r="AG104" s="45"/>
      <c r="AH104" s="45"/>
      <c r="AI104" s="45"/>
      <c r="AJ104" s="45"/>
      <c r="AK104" s="45"/>
      <c r="AL104" s="45"/>
      <c r="AM104" s="45">
        <v>25</v>
      </c>
      <c r="AN104" s="45"/>
      <c r="AO104" s="45"/>
      <c r="AP104" s="45"/>
      <c r="AQ104" s="46">
        <f t="shared" si="13"/>
        <v>73</v>
      </c>
      <c r="AR104" s="42" t="s">
        <v>77</v>
      </c>
      <c r="AS104" s="47"/>
      <c r="AT104" s="47"/>
      <c r="AU104" s="47"/>
      <c r="AV104" s="47"/>
      <c r="AW104" s="47"/>
      <c r="AX104" s="47"/>
      <c r="AY104" s="47"/>
      <c r="AZ104" s="47"/>
      <c r="BA104" s="47"/>
      <c r="BB104" s="47"/>
      <c r="BC104" s="48">
        <f t="shared" si="14"/>
        <v>0</v>
      </c>
      <c r="BD104" s="50">
        <f t="shared" si="15"/>
        <v>122</v>
      </c>
    </row>
    <row r="105" spans="1:56" x14ac:dyDescent="0.25">
      <c r="A105" s="40">
        <v>100</v>
      </c>
      <c r="B105" s="40">
        <v>100</v>
      </c>
      <c r="C105" s="41" t="s">
        <v>34</v>
      </c>
      <c r="D105" s="42" t="s">
        <v>182</v>
      </c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4">
        <f t="shared" si="12"/>
        <v>0</v>
      </c>
      <c r="X105" s="42" t="s">
        <v>34</v>
      </c>
      <c r="Y105" s="45"/>
      <c r="Z105" s="45">
        <v>10</v>
      </c>
      <c r="AA105" s="45"/>
      <c r="AB105" s="45"/>
      <c r="AC105" s="45">
        <v>10</v>
      </c>
      <c r="AD105" s="45"/>
      <c r="AE105" s="45"/>
      <c r="AF105" s="45"/>
      <c r="AG105" s="45"/>
      <c r="AH105" s="45"/>
      <c r="AI105" s="45">
        <v>25</v>
      </c>
      <c r="AJ105" s="45"/>
      <c r="AK105" s="45"/>
      <c r="AL105" s="45"/>
      <c r="AM105" s="45">
        <v>72</v>
      </c>
      <c r="AN105" s="45"/>
      <c r="AO105" s="45"/>
      <c r="AP105" s="45"/>
      <c r="AQ105" s="46">
        <f t="shared" si="13"/>
        <v>117</v>
      </c>
      <c r="AR105" s="42" t="s">
        <v>34</v>
      </c>
      <c r="AS105" s="47"/>
      <c r="AT105" s="47"/>
      <c r="AU105" s="47"/>
      <c r="AV105" s="47"/>
      <c r="AW105" s="47"/>
      <c r="AX105" s="47"/>
      <c r="AY105" s="47"/>
      <c r="AZ105" s="47"/>
      <c r="BA105" s="47"/>
      <c r="BB105" s="47"/>
      <c r="BC105" s="48">
        <f t="shared" si="14"/>
        <v>0</v>
      </c>
      <c r="BD105" s="50">
        <f t="shared" si="15"/>
        <v>117</v>
      </c>
    </row>
    <row r="106" spans="1:56" x14ac:dyDescent="0.25">
      <c r="A106" s="31"/>
      <c r="B106" s="31"/>
      <c r="C106" s="33"/>
      <c r="D106" s="27" t="s">
        <v>364</v>
      </c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9"/>
      <c r="X106" s="26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1"/>
      <c r="AR106" s="26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3"/>
      <c r="BD106" s="18"/>
    </row>
    <row r="107" spans="1:56" x14ac:dyDescent="0.25">
      <c r="A107" s="31"/>
      <c r="B107" s="31"/>
      <c r="C107" s="33"/>
      <c r="D107" s="27" t="s">
        <v>363</v>
      </c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9"/>
      <c r="X107" s="26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1"/>
      <c r="AR107" s="26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3"/>
      <c r="BD107" s="18"/>
    </row>
    <row r="108" spans="1:56" x14ac:dyDescent="0.25">
      <c r="A108" s="36" t="s">
        <v>350</v>
      </c>
      <c r="B108" s="36" t="s">
        <v>351</v>
      </c>
      <c r="C108" s="36" t="s">
        <v>139</v>
      </c>
      <c r="D108" s="37" t="s">
        <v>140</v>
      </c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8"/>
      <c r="W108" s="36"/>
      <c r="X108" s="39" t="s">
        <v>139</v>
      </c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  <c r="AI108" s="36"/>
      <c r="AJ108" s="36"/>
      <c r="AK108" s="36"/>
      <c r="AL108" s="36"/>
      <c r="AM108" s="36"/>
      <c r="AN108" s="36"/>
      <c r="AO108" s="36"/>
      <c r="AP108" s="36"/>
      <c r="AQ108" s="36"/>
      <c r="AR108" s="39" t="s">
        <v>139</v>
      </c>
      <c r="AS108" s="36"/>
      <c r="AT108" s="36"/>
      <c r="AU108" s="36"/>
      <c r="AV108" s="36"/>
      <c r="AW108" s="36"/>
      <c r="AX108" s="36"/>
      <c r="AY108" s="36"/>
      <c r="AZ108" s="36"/>
      <c r="BA108" s="36"/>
      <c r="BB108" s="36"/>
      <c r="BC108" s="36"/>
      <c r="BD108" s="36" t="s">
        <v>349</v>
      </c>
    </row>
    <row r="109" spans="1:56" x14ac:dyDescent="0.25">
      <c r="A109" s="40">
        <v>101</v>
      </c>
      <c r="B109" s="40">
        <v>101</v>
      </c>
      <c r="C109" s="41" t="s">
        <v>152</v>
      </c>
      <c r="D109" s="42" t="s">
        <v>284</v>
      </c>
      <c r="E109" s="43">
        <v>12</v>
      </c>
      <c r="F109" s="43"/>
      <c r="G109" s="43"/>
      <c r="H109" s="43"/>
      <c r="I109" s="43"/>
      <c r="J109" s="43">
        <v>17</v>
      </c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4">
        <f t="shared" ref="W109:W140" si="16">SUM(E109:V109)</f>
        <v>29</v>
      </c>
      <c r="X109" s="42" t="s">
        <v>152</v>
      </c>
      <c r="Y109" s="45"/>
      <c r="Z109" s="45"/>
      <c r="AA109" s="45"/>
      <c r="AB109" s="45"/>
      <c r="AC109" s="45"/>
      <c r="AD109" s="45"/>
      <c r="AE109" s="45"/>
      <c r="AF109" s="45"/>
      <c r="AG109" s="45">
        <v>77</v>
      </c>
      <c r="AH109" s="45"/>
      <c r="AI109" s="45"/>
      <c r="AJ109" s="45"/>
      <c r="AK109" s="45"/>
      <c r="AL109" s="45"/>
      <c r="AM109" s="45"/>
      <c r="AN109" s="45"/>
      <c r="AO109" s="45"/>
      <c r="AP109" s="45"/>
      <c r="AQ109" s="46">
        <f t="shared" ref="AQ109:AQ140" si="17">SUM(Y109:AP109)</f>
        <v>77</v>
      </c>
      <c r="AR109" s="42" t="s">
        <v>152</v>
      </c>
      <c r="AS109" s="47"/>
      <c r="AT109" s="47"/>
      <c r="AU109" s="47"/>
      <c r="AV109" s="47"/>
      <c r="AW109" s="47"/>
      <c r="AX109" s="47"/>
      <c r="AY109" s="47"/>
      <c r="AZ109" s="47"/>
      <c r="BA109" s="47"/>
      <c r="BB109" s="47"/>
      <c r="BC109" s="48">
        <f t="shared" ref="BC109:BC140" si="18">SUM(AS109:BB109)</f>
        <v>0</v>
      </c>
      <c r="BD109" s="50">
        <f t="shared" ref="BD109:BD140" si="19">SUM(W109+AQ109+BC109)</f>
        <v>106</v>
      </c>
    </row>
    <row r="110" spans="1:56" x14ac:dyDescent="0.25">
      <c r="A110" s="40">
        <v>102</v>
      </c>
      <c r="B110" s="40">
        <v>102</v>
      </c>
      <c r="C110" s="41" t="s">
        <v>129</v>
      </c>
      <c r="D110" s="42" t="s">
        <v>251</v>
      </c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43"/>
      <c r="V110" s="43"/>
      <c r="W110" s="44">
        <f t="shared" si="16"/>
        <v>0</v>
      </c>
      <c r="X110" s="42" t="s">
        <v>129</v>
      </c>
      <c r="Y110" s="45"/>
      <c r="Z110" s="45">
        <v>74</v>
      </c>
      <c r="AA110" s="45"/>
      <c r="AB110" s="45"/>
      <c r="AC110" s="45"/>
      <c r="AD110" s="45"/>
      <c r="AE110" s="45"/>
      <c r="AF110" s="45"/>
      <c r="AG110" s="45"/>
      <c r="AH110" s="45"/>
      <c r="AI110" s="45"/>
      <c r="AJ110" s="45"/>
      <c r="AK110" s="45"/>
      <c r="AL110" s="45"/>
      <c r="AM110" s="45">
        <v>22</v>
      </c>
      <c r="AN110" s="45"/>
      <c r="AO110" s="45"/>
      <c r="AP110" s="45"/>
      <c r="AQ110" s="46">
        <f t="shared" si="17"/>
        <v>96</v>
      </c>
      <c r="AR110" s="42" t="s">
        <v>129</v>
      </c>
      <c r="AS110" s="47"/>
      <c r="AT110" s="47"/>
      <c r="AU110" s="47"/>
      <c r="AV110" s="47"/>
      <c r="AW110" s="47"/>
      <c r="AX110" s="47"/>
      <c r="AY110" s="47"/>
      <c r="AZ110" s="47"/>
      <c r="BA110" s="47"/>
      <c r="BB110" s="47"/>
      <c r="BC110" s="48">
        <f t="shared" si="18"/>
        <v>0</v>
      </c>
      <c r="BD110" s="50">
        <f t="shared" si="19"/>
        <v>96</v>
      </c>
    </row>
    <row r="111" spans="1:56" x14ac:dyDescent="0.25">
      <c r="A111" s="40">
        <v>103</v>
      </c>
      <c r="B111" s="40">
        <v>103</v>
      </c>
      <c r="C111" s="41" t="s">
        <v>122</v>
      </c>
      <c r="D111" s="42" t="s">
        <v>242</v>
      </c>
      <c r="E111" s="43"/>
      <c r="F111" s="43">
        <v>5</v>
      </c>
      <c r="G111" s="43"/>
      <c r="H111" s="43"/>
      <c r="I111" s="43">
        <v>11</v>
      </c>
      <c r="J111" s="43">
        <v>12</v>
      </c>
      <c r="K111" s="43">
        <v>6</v>
      </c>
      <c r="L111" s="43"/>
      <c r="M111" s="43"/>
      <c r="N111" s="43"/>
      <c r="O111" s="43"/>
      <c r="P111" s="43">
        <v>36</v>
      </c>
      <c r="Q111" s="43"/>
      <c r="R111" s="43"/>
      <c r="S111" s="43"/>
      <c r="T111" s="43"/>
      <c r="U111" s="43"/>
      <c r="V111" s="43"/>
      <c r="W111" s="44">
        <f t="shared" si="16"/>
        <v>70</v>
      </c>
      <c r="X111" s="42" t="s">
        <v>122</v>
      </c>
      <c r="Y111" s="45">
        <v>24</v>
      </c>
      <c r="Z111" s="45"/>
      <c r="AA111" s="45"/>
      <c r="AB111" s="45"/>
      <c r="AC111" s="45"/>
      <c r="AD111" s="45"/>
      <c r="AE111" s="45"/>
      <c r="AF111" s="45"/>
      <c r="AG111" s="45"/>
      <c r="AH111" s="45"/>
      <c r="AI111" s="45"/>
      <c r="AJ111" s="45"/>
      <c r="AK111" s="45"/>
      <c r="AL111" s="45"/>
      <c r="AM111" s="45"/>
      <c r="AN111" s="45"/>
      <c r="AO111" s="45"/>
      <c r="AP111" s="45"/>
      <c r="AQ111" s="46">
        <f t="shared" si="17"/>
        <v>24</v>
      </c>
      <c r="AR111" s="42" t="s">
        <v>122</v>
      </c>
      <c r="AS111" s="47"/>
      <c r="AT111" s="47"/>
      <c r="AU111" s="47"/>
      <c r="AV111" s="47"/>
      <c r="AW111" s="47"/>
      <c r="AX111" s="47"/>
      <c r="AY111" s="47"/>
      <c r="AZ111" s="47"/>
      <c r="BA111" s="47"/>
      <c r="BB111" s="47"/>
      <c r="BC111" s="48">
        <f t="shared" si="18"/>
        <v>0</v>
      </c>
      <c r="BD111" s="50">
        <f t="shared" si="19"/>
        <v>94</v>
      </c>
    </row>
    <row r="112" spans="1:56" x14ac:dyDescent="0.25">
      <c r="A112" s="40">
        <v>104</v>
      </c>
      <c r="B112" s="40">
        <v>104</v>
      </c>
      <c r="C112" s="41" t="s">
        <v>21</v>
      </c>
      <c r="D112" s="42" t="s">
        <v>313</v>
      </c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43"/>
      <c r="V112" s="43"/>
      <c r="W112" s="44">
        <f t="shared" si="16"/>
        <v>0</v>
      </c>
      <c r="X112" s="42" t="s">
        <v>21</v>
      </c>
      <c r="Y112" s="45"/>
      <c r="Z112" s="45"/>
      <c r="AA112" s="45"/>
      <c r="AB112" s="45"/>
      <c r="AC112" s="45"/>
      <c r="AD112" s="45"/>
      <c r="AE112" s="45"/>
      <c r="AF112" s="45">
        <v>91.5</v>
      </c>
      <c r="AG112" s="45"/>
      <c r="AH112" s="45"/>
      <c r="AI112" s="45"/>
      <c r="AJ112" s="45"/>
      <c r="AK112" s="45"/>
      <c r="AL112" s="45"/>
      <c r="AM112" s="45"/>
      <c r="AN112" s="45"/>
      <c r="AO112" s="45"/>
      <c r="AP112" s="45"/>
      <c r="AQ112" s="46">
        <f t="shared" si="17"/>
        <v>91.5</v>
      </c>
      <c r="AR112" s="42" t="s">
        <v>21</v>
      </c>
      <c r="AS112" s="47"/>
      <c r="AT112" s="47"/>
      <c r="AU112" s="47"/>
      <c r="AV112" s="47"/>
      <c r="AW112" s="47"/>
      <c r="AX112" s="47"/>
      <c r="AY112" s="47"/>
      <c r="AZ112" s="47"/>
      <c r="BA112" s="47"/>
      <c r="BB112" s="47"/>
      <c r="BC112" s="48">
        <f t="shared" si="18"/>
        <v>0</v>
      </c>
      <c r="BD112" s="50">
        <f t="shared" si="19"/>
        <v>91.5</v>
      </c>
    </row>
    <row r="113" spans="1:56" x14ac:dyDescent="0.25">
      <c r="A113" s="40">
        <v>105</v>
      </c>
      <c r="B113" s="40">
        <v>105</v>
      </c>
      <c r="C113" s="41" t="s">
        <v>291</v>
      </c>
      <c r="D113" s="42" t="s">
        <v>292</v>
      </c>
      <c r="E113" s="43"/>
      <c r="F113" s="43">
        <v>9</v>
      </c>
      <c r="G113" s="43"/>
      <c r="H113" s="43"/>
      <c r="I113" s="43"/>
      <c r="J113" s="43"/>
      <c r="K113" s="43"/>
      <c r="L113" s="43"/>
      <c r="M113" s="43"/>
      <c r="N113" s="43"/>
      <c r="O113" s="43">
        <v>5</v>
      </c>
      <c r="P113" s="43"/>
      <c r="Q113" s="43"/>
      <c r="R113" s="43"/>
      <c r="S113" s="43"/>
      <c r="T113" s="43"/>
      <c r="U113" s="43"/>
      <c r="V113" s="43"/>
      <c r="W113" s="44">
        <f t="shared" si="16"/>
        <v>14</v>
      </c>
      <c r="X113" s="42" t="s">
        <v>291</v>
      </c>
      <c r="Y113" s="45"/>
      <c r="Z113" s="45"/>
      <c r="AA113" s="45"/>
      <c r="AB113" s="45"/>
      <c r="AC113" s="45"/>
      <c r="AD113" s="45"/>
      <c r="AE113" s="45"/>
      <c r="AF113" s="45">
        <v>73.5</v>
      </c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6">
        <f t="shared" si="17"/>
        <v>73.5</v>
      </c>
      <c r="AR113" s="42" t="s">
        <v>291</v>
      </c>
      <c r="AS113" s="47"/>
      <c r="AT113" s="47"/>
      <c r="AU113" s="47"/>
      <c r="AV113" s="47"/>
      <c r="AW113" s="47"/>
      <c r="AX113" s="47"/>
      <c r="AY113" s="47"/>
      <c r="AZ113" s="47"/>
      <c r="BA113" s="47"/>
      <c r="BB113" s="47"/>
      <c r="BC113" s="48">
        <f t="shared" si="18"/>
        <v>0</v>
      </c>
      <c r="BD113" s="50">
        <f t="shared" si="19"/>
        <v>87.5</v>
      </c>
    </row>
    <row r="114" spans="1:56" x14ac:dyDescent="0.25">
      <c r="A114" s="40">
        <v>106</v>
      </c>
      <c r="B114" s="40">
        <v>106</v>
      </c>
      <c r="C114" s="41" t="s">
        <v>103</v>
      </c>
      <c r="D114" s="42" t="s">
        <v>229</v>
      </c>
      <c r="E114" s="43"/>
      <c r="F114" s="43"/>
      <c r="G114" s="43">
        <v>8</v>
      </c>
      <c r="H114" s="43"/>
      <c r="I114" s="43">
        <v>27</v>
      </c>
      <c r="J114" s="43"/>
      <c r="K114" s="43"/>
      <c r="L114" s="43"/>
      <c r="M114" s="43">
        <v>21</v>
      </c>
      <c r="N114" s="43">
        <v>25</v>
      </c>
      <c r="O114" s="43"/>
      <c r="P114" s="43"/>
      <c r="Q114" s="43"/>
      <c r="R114" s="43"/>
      <c r="S114" s="43"/>
      <c r="T114" s="43"/>
      <c r="U114" s="43"/>
      <c r="V114" s="43"/>
      <c r="W114" s="44">
        <f t="shared" si="16"/>
        <v>81</v>
      </c>
      <c r="X114" s="42" t="s">
        <v>103</v>
      </c>
      <c r="Y114" s="45"/>
      <c r="Z114" s="45"/>
      <c r="AA114" s="45"/>
      <c r="AB114" s="45"/>
      <c r="AC114" s="45"/>
      <c r="AD114" s="45"/>
      <c r="AE114" s="45"/>
      <c r="AF114" s="45"/>
      <c r="AG114" s="45"/>
      <c r="AH114" s="45"/>
      <c r="AI114" s="45"/>
      <c r="AJ114" s="45"/>
      <c r="AK114" s="45"/>
      <c r="AL114" s="45"/>
      <c r="AM114" s="45"/>
      <c r="AN114" s="45"/>
      <c r="AO114" s="45"/>
      <c r="AP114" s="45"/>
      <c r="AQ114" s="46">
        <f t="shared" si="17"/>
        <v>0</v>
      </c>
      <c r="AR114" s="42" t="s">
        <v>103</v>
      </c>
      <c r="AS114" s="47"/>
      <c r="AT114" s="47"/>
      <c r="AU114" s="47"/>
      <c r="AV114" s="47"/>
      <c r="AW114" s="47"/>
      <c r="AX114" s="47"/>
      <c r="AY114" s="47"/>
      <c r="AZ114" s="47"/>
      <c r="BA114" s="47"/>
      <c r="BB114" s="47"/>
      <c r="BC114" s="48">
        <f t="shared" si="18"/>
        <v>0</v>
      </c>
      <c r="BD114" s="50">
        <f t="shared" si="19"/>
        <v>81</v>
      </c>
    </row>
    <row r="115" spans="1:56" x14ac:dyDescent="0.25">
      <c r="A115" s="40">
        <v>107</v>
      </c>
      <c r="B115" s="40">
        <v>107</v>
      </c>
      <c r="C115" s="41" t="s">
        <v>80</v>
      </c>
      <c r="D115" s="42" t="s">
        <v>328</v>
      </c>
      <c r="E115" s="43"/>
      <c r="F115" s="43">
        <v>23</v>
      </c>
      <c r="G115" s="43"/>
      <c r="H115" s="43"/>
      <c r="I115" s="43"/>
      <c r="J115" s="43">
        <v>9</v>
      </c>
      <c r="K115" s="43">
        <v>10</v>
      </c>
      <c r="L115" s="43"/>
      <c r="M115" s="43"/>
      <c r="N115" s="43"/>
      <c r="O115" s="43"/>
      <c r="P115" s="43"/>
      <c r="Q115" s="43"/>
      <c r="R115" s="43"/>
      <c r="S115" s="43"/>
      <c r="T115" s="43"/>
      <c r="U115" s="43"/>
      <c r="V115" s="43"/>
      <c r="W115" s="44">
        <f t="shared" si="16"/>
        <v>42</v>
      </c>
      <c r="X115" s="42" t="s">
        <v>80</v>
      </c>
      <c r="Y115" s="45"/>
      <c r="Z115" s="45"/>
      <c r="AA115" s="45"/>
      <c r="AB115" s="45"/>
      <c r="AC115" s="45"/>
      <c r="AD115" s="45"/>
      <c r="AE115" s="45"/>
      <c r="AF115" s="45"/>
      <c r="AG115" s="45">
        <v>15</v>
      </c>
      <c r="AH115" s="45"/>
      <c r="AI115" s="45"/>
      <c r="AJ115" s="45"/>
      <c r="AK115" s="45"/>
      <c r="AL115" s="45">
        <v>4</v>
      </c>
      <c r="AM115" s="45">
        <v>16</v>
      </c>
      <c r="AN115" s="45"/>
      <c r="AO115" s="45"/>
      <c r="AP115" s="45"/>
      <c r="AQ115" s="46">
        <f t="shared" si="17"/>
        <v>35</v>
      </c>
      <c r="AR115" s="42" t="s">
        <v>80</v>
      </c>
      <c r="AS115" s="47"/>
      <c r="AT115" s="47"/>
      <c r="AU115" s="47"/>
      <c r="AV115" s="47"/>
      <c r="AW115" s="47"/>
      <c r="AX115" s="47"/>
      <c r="AY115" s="47"/>
      <c r="AZ115" s="47"/>
      <c r="BA115" s="47"/>
      <c r="BB115" s="47"/>
      <c r="BC115" s="48">
        <f t="shared" si="18"/>
        <v>0</v>
      </c>
      <c r="BD115" s="50">
        <f t="shared" si="19"/>
        <v>77</v>
      </c>
    </row>
    <row r="116" spans="1:56" x14ac:dyDescent="0.25">
      <c r="A116" s="40">
        <v>108</v>
      </c>
      <c r="B116" s="40">
        <v>108</v>
      </c>
      <c r="C116" s="41" t="s">
        <v>133</v>
      </c>
      <c r="D116" s="42" t="s">
        <v>342</v>
      </c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4">
        <f t="shared" si="16"/>
        <v>0</v>
      </c>
      <c r="X116" s="42" t="s">
        <v>133</v>
      </c>
      <c r="Y116" s="45">
        <v>8</v>
      </c>
      <c r="Z116" s="45"/>
      <c r="AA116" s="45">
        <v>10</v>
      </c>
      <c r="AB116" s="45"/>
      <c r="AC116" s="45"/>
      <c r="AD116" s="45"/>
      <c r="AE116" s="45"/>
      <c r="AF116" s="45"/>
      <c r="AG116" s="45">
        <v>10</v>
      </c>
      <c r="AH116" s="45">
        <v>26</v>
      </c>
      <c r="AI116" s="45"/>
      <c r="AJ116" s="45"/>
      <c r="AK116" s="45"/>
      <c r="AL116" s="45"/>
      <c r="AM116" s="45">
        <v>16</v>
      </c>
      <c r="AN116" s="45"/>
      <c r="AO116" s="45"/>
      <c r="AP116" s="45"/>
      <c r="AQ116" s="46">
        <f t="shared" si="17"/>
        <v>70</v>
      </c>
      <c r="AR116" s="42" t="s">
        <v>133</v>
      </c>
      <c r="AS116" s="47"/>
      <c r="AT116" s="47"/>
      <c r="AU116" s="47"/>
      <c r="AV116" s="47"/>
      <c r="AW116" s="47"/>
      <c r="AX116" s="47"/>
      <c r="AY116" s="47"/>
      <c r="AZ116" s="47"/>
      <c r="BA116" s="47"/>
      <c r="BB116" s="47"/>
      <c r="BC116" s="48">
        <f t="shared" si="18"/>
        <v>0</v>
      </c>
      <c r="BD116" s="50">
        <f t="shared" si="19"/>
        <v>70</v>
      </c>
    </row>
    <row r="117" spans="1:56" x14ac:dyDescent="0.25">
      <c r="A117" s="40">
        <v>109</v>
      </c>
      <c r="B117" s="40">
        <v>109</v>
      </c>
      <c r="C117" s="41" t="s">
        <v>295</v>
      </c>
      <c r="D117" s="42" t="s">
        <v>337</v>
      </c>
      <c r="E117" s="43"/>
      <c r="F117" s="43">
        <v>1</v>
      </c>
      <c r="G117" s="43">
        <v>6</v>
      </c>
      <c r="H117" s="43">
        <v>4</v>
      </c>
      <c r="I117" s="43"/>
      <c r="J117" s="43">
        <v>9</v>
      </c>
      <c r="K117" s="43"/>
      <c r="L117" s="43"/>
      <c r="M117" s="43">
        <v>9</v>
      </c>
      <c r="N117" s="43">
        <v>21</v>
      </c>
      <c r="O117" s="43"/>
      <c r="P117" s="43">
        <v>18</v>
      </c>
      <c r="Q117" s="43"/>
      <c r="R117" s="43"/>
      <c r="S117" s="43"/>
      <c r="T117" s="43"/>
      <c r="U117" s="43"/>
      <c r="V117" s="43"/>
      <c r="W117" s="44">
        <f t="shared" si="16"/>
        <v>68</v>
      </c>
      <c r="X117" s="42" t="s">
        <v>295</v>
      </c>
      <c r="Y117" s="45"/>
      <c r="Z117" s="45"/>
      <c r="AA117" s="45"/>
      <c r="AB117" s="45"/>
      <c r="AC117" s="45"/>
      <c r="AD117" s="45"/>
      <c r="AE117" s="45"/>
      <c r="AF117" s="45"/>
      <c r="AG117" s="45"/>
      <c r="AH117" s="45"/>
      <c r="AI117" s="45"/>
      <c r="AJ117" s="45"/>
      <c r="AK117" s="45"/>
      <c r="AL117" s="45"/>
      <c r="AM117" s="45"/>
      <c r="AN117" s="45"/>
      <c r="AO117" s="45"/>
      <c r="AP117" s="45"/>
      <c r="AQ117" s="46">
        <f t="shared" si="17"/>
        <v>0</v>
      </c>
      <c r="AR117" s="42" t="s">
        <v>295</v>
      </c>
      <c r="AS117" s="47"/>
      <c r="AT117" s="47"/>
      <c r="AU117" s="47"/>
      <c r="AV117" s="47"/>
      <c r="AW117" s="47"/>
      <c r="AX117" s="47"/>
      <c r="AY117" s="47"/>
      <c r="AZ117" s="47"/>
      <c r="BA117" s="47"/>
      <c r="BB117" s="47"/>
      <c r="BC117" s="48">
        <f t="shared" si="18"/>
        <v>0</v>
      </c>
      <c r="BD117" s="50">
        <f t="shared" si="19"/>
        <v>68</v>
      </c>
    </row>
    <row r="118" spans="1:56" x14ac:dyDescent="0.25">
      <c r="A118" s="40">
        <v>110</v>
      </c>
      <c r="B118" s="40">
        <v>110</v>
      </c>
      <c r="C118" s="41" t="s">
        <v>70</v>
      </c>
      <c r="D118" s="42" t="s">
        <v>324</v>
      </c>
      <c r="E118" s="43"/>
      <c r="F118" s="43">
        <v>8</v>
      </c>
      <c r="G118" s="43"/>
      <c r="H118" s="43"/>
      <c r="I118" s="43">
        <v>8</v>
      </c>
      <c r="J118" s="43">
        <v>12</v>
      </c>
      <c r="K118" s="43">
        <v>7</v>
      </c>
      <c r="L118" s="43">
        <v>16</v>
      </c>
      <c r="M118" s="43">
        <v>4</v>
      </c>
      <c r="N118" s="43"/>
      <c r="O118" s="43"/>
      <c r="P118" s="43"/>
      <c r="Q118" s="43"/>
      <c r="R118" s="43"/>
      <c r="S118" s="43"/>
      <c r="T118" s="43"/>
      <c r="U118" s="43"/>
      <c r="V118" s="43"/>
      <c r="W118" s="44">
        <f t="shared" si="16"/>
        <v>55</v>
      </c>
      <c r="X118" s="42" t="s">
        <v>70</v>
      </c>
      <c r="Y118" s="45"/>
      <c r="Z118" s="45"/>
      <c r="AA118" s="45"/>
      <c r="AB118" s="45"/>
      <c r="AC118" s="45"/>
      <c r="AD118" s="45"/>
      <c r="AE118" s="45"/>
      <c r="AF118" s="45"/>
      <c r="AG118" s="45"/>
      <c r="AH118" s="45"/>
      <c r="AI118" s="45"/>
      <c r="AJ118" s="45"/>
      <c r="AK118" s="45"/>
      <c r="AL118" s="45">
        <v>8</v>
      </c>
      <c r="AM118" s="45"/>
      <c r="AN118" s="45"/>
      <c r="AO118" s="45"/>
      <c r="AP118" s="45"/>
      <c r="AQ118" s="46">
        <f t="shared" si="17"/>
        <v>8</v>
      </c>
      <c r="AR118" s="42" t="s">
        <v>70</v>
      </c>
      <c r="AS118" s="47"/>
      <c r="AT118" s="47"/>
      <c r="AU118" s="47"/>
      <c r="AV118" s="47"/>
      <c r="AW118" s="47"/>
      <c r="AX118" s="47"/>
      <c r="AY118" s="47"/>
      <c r="AZ118" s="47"/>
      <c r="BA118" s="47"/>
      <c r="BB118" s="47"/>
      <c r="BC118" s="48">
        <f t="shared" si="18"/>
        <v>0</v>
      </c>
      <c r="BD118" s="50">
        <f t="shared" si="19"/>
        <v>63</v>
      </c>
    </row>
    <row r="119" spans="1:56" x14ac:dyDescent="0.25">
      <c r="A119" s="40">
        <v>111</v>
      </c>
      <c r="B119" s="40">
        <v>110</v>
      </c>
      <c r="C119" s="41" t="s">
        <v>78</v>
      </c>
      <c r="D119" s="42" t="s">
        <v>215</v>
      </c>
      <c r="E119" s="43">
        <v>10</v>
      </c>
      <c r="F119" s="43">
        <v>27</v>
      </c>
      <c r="G119" s="43"/>
      <c r="H119" s="43"/>
      <c r="I119" s="43"/>
      <c r="J119" s="43"/>
      <c r="K119" s="43"/>
      <c r="L119" s="43"/>
      <c r="M119" s="43"/>
      <c r="N119" s="43"/>
      <c r="O119" s="43"/>
      <c r="P119" s="43">
        <v>26</v>
      </c>
      <c r="Q119" s="43"/>
      <c r="R119" s="43"/>
      <c r="S119" s="43"/>
      <c r="T119" s="43"/>
      <c r="U119" s="43"/>
      <c r="V119" s="43"/>
      <c r="W119" s="44">
        <f t="shared" si="16"/>
        <v>63</v>
      </c>
      <c r="X119" s="42" t="s">
        <v>78</v>
      </c>
      <c r="Y119" s="45"/>
      <c r="Z119" s="45"/>
      <c r="AA119" s="45"/>
      <c r="AB119" s="45"/>
      <c r="AC119" s="45"/>
      <c r="AD119" s="45"/>
      <c r="AE119" s="45"/>
      <c r="AF119" s="45"/>
      <c r="AG119" s="45"/>
      <c r="AH119" s="45"/>
      <c r="AI119" s="45"/>
      <c r="AJ119" s="45"/>
      <c r="AK119" s="45"/>
      <c r="AL119" s="45"/>
      <c r="AM119" s="45"/>
      <c r="AN119" s="45"/>
      <c r="AO119" s="45"/>
      <c r="AP119" s="45"/>
      <c r="AQ119" s="46">
        <f t="shared" si="17"/>
        <v>0</v>
      </c>
      <c r="AR119" s="42" t="s">
        <v>78</v>
      </c>
      <c r="AS119" s="47"/>
      <c r="AT119" s="47"/>
      <c r="AU119" s="47"/>
      <c r="AV119" s="47"/>
      <c r="AW119" s="47"/>
      <c r="AX119" s="47"/>
      <c r="AY119" s="47"/>
      <c r="AZ119" s="47"/>
      <c r="BA119" s="47"/>
      <c r="BB119" s="47"/>
      <c r="BC119" s="48">
        <f t="shared" si="18"/>
        <v>0</v>
      </c>
      <c r="BD119" s="50">
        <f t="shared" si="19"/>
        <v>63</v>
      </c>
    </row>
    <row r="120" spans="1:56" x14ac:dyDescent="0.25">
      <c r="A120" s="40">
        <v>112</v>
      </c>
      <c r="B120" s="40">
        <v>112</v>
      </c>
      <c r="C120" s="41" t="s">
        <v>301</v>
      </c>
      <c r="D120" s="42" t="s">
        <v>302</v>
      </c>
      <c r="E120" s="43"/>
      <c r="F120" s="43"/>
      <c r="G120" s="43"/>
      <c r="H120" s="43"/>
      <c r="I120" s="43"/>
      <c r="J120" s="43">
        <v>13</v>
      </c>
      <c r="K120" s="43"/>
      <c r="L120" s="43"/>
      <c r="M120" s="43"/>
      <c r="N120" s="43">
        <v>8</v>
      </c>
      <c r="O120" s="43"/>
      <c r="P120" s="43">
        <v>10</v>
      </c>
      <c r="Q120" s="43"/>
      <c r="R120" s="43"/>
      <c r="S120" s="43"/>
      <c r="T120" s="43"/>
      <c r="U120" s="43"/>
      <c r="V120" s="43"/>
      <c r="W120" s="44">
        <f t="shared" si="16"/>
        <v>31</v>
      </c>
      <c r="X120" s="42" t="s">
        <v>301</v>
      </c>
      <c r="Y120" s="45"/>
      <c r="Z120" s="45"/>
      <c r="AA120" s="45"/>
      <c r="AB120" s="45"/>
      <c r="AC120" s="45"/>
      <c r="AD120" s="45"/>
      <c r="AE120" s="45"/>
      <c r="AF120" s="45"/>
      <c r="AG120" s="45"/>
      <c r="AH120" s="45"/>
      <c r="AI120" s="45"/>
      <c r="AJ120" s="45"/>
      <c r="AK120" s="45"/>
      <c r="AL120" s="45">
        <v>28</v>
      </c>
      <c r="AM120" s="45"/>
      <c r="AN120" s="45"/>
      <c r="AO120" s="45"/>
      <c r="AP120" s="45"/>
      <c r="AQ120" s="46">
        <f t="shared" si="17"/>
        <v>28</v>
      </c>
      <c r="AR120" s="42" t="s">
        <v>301</v>
      </c>
      <c r="AS120" s="47"/>
      <c r="AT120" s="47"/>
      <c r="AU120" s="47"/>
      <c r="AV120" s="47"/>
      <c r="AW120" s="47"/>
      <c r="AX120" s="47"/>
      <c r="AY120" s="47"/>
      <c r="AZ120" s="47"/>
      <c r="BA120" s="47"/>
      <c r="BB120" s="47"/>
      <c r="BC120" s="48">
        <f t="shared" si="18"/>
        <v>0</v>
      </c>
      <c r="BD120" s="50">
        <f t="shared" si="19"/>
        <v>59</v>
      </c>
    </row>
    <row r="121" spans="1:56" x14ac:dyDescent="0.25">
      <c r="A121" s="40">
        <v>113</v>
      </c>
      <c r="B121" s="40">
        <v>113</v>
      </c>
      <c r="C121" s="41" t="s">
        <v>115</v>
      </c>
      <c r="D121" s="42" t="s">
        <v>293</v>
      </c>
      <c r="E121" s="43"/>
      <c r="F121" s="43"/>
      <c r="G121" s="43"/>
      <c r="H121" s="43">
        <v>5</v>
      </c>
      <c r="I121" s="43"/>
      <c r="J121" s="43">
        <v>5</v>
      </c>
      <c r="K121" s="43"/>
      <c r="L121" s="43"/>
      <c r="M121" s="43">
        <v>2</v>
      </c>
      <c r="N121" s="43">
        <v>2</v>
      </c>
      <c r="O121" s="43"/>
      <c r="P121" s="43">
        <v>31</v>
      </c>
      <c r="Q121" s="43"/>
      <c r="R121" s="43"/>
      <c r="S121" s="43"/>
      <c r="T121" s="43"/>
      <c r="U121" s="43"/>
      <c r="V121" s="43"/>
      <c r="W121" s="44">
        <f t="shared" si="16"/>
        <v>45</v>
      </c>
      <c r="X121" s="42" t="s">
        <v>115</v>
      </c>
      <c r="Y121" s="45"/>
      <c r="Z121" s="45"/>
      <c r="AA121" s="45"/>
      <c r="AB121" s="45"/>
      <c r="AC121" s="45"/>
      <c r="AD121" s="45"/>
      <c r="AE121" s="45"/>
      <c r="AF121" s="45"/>
      <c r="AG121" s="45"/>
      <c r="AH121" s="45"/>
      <c r="AI121" s="45"/>
      <c r="AJ121" s="45">
        <v>13</v>
      </c>
      <c r="AK121" s="45"/>
      <c r="AL121" s="45"/>
      <c r="AM121" s="45"/>
      <c r="AN121" s="45"/>
      <c r="AO121" s="45"/>
      <c r="AP121" s="45"/>
      <c r="AQ121" s="46">
        <f t="shared" si="17"/>
        <v>13</v>
      </c>
      <c r="AR121" s="42" t="s">
        <v>115</v>
      </c>
      <c r="AS121" s="47"/>
      <c r="AT121" s="47"/>
      <c r="AU121" s="47"/>
      <c r="AV121" s="47"/>
      <c r="AW121" s="47"/>
      <c r="AX121" s="47"/>
      <c r="AY121" s="47"/>
      <c r="AZ121" s="47"/>
      <c r="BA121" s="47"/>
      <c r="BB121" s="47"/>
      <c r="BC121" s="48">
        <f t="shared" si="18"/>
        <v>0</v>
      </c>
      <c r="BD121" s="50">
        <f t="shared" si="19"/>
        <v>58</v>
      </c>
    </row>
    <row r="122" spans="1:56" x14ac:dyDescent="0.25">
      <c r="A122" s="40">
        <v>114</v>
      </c>
      <c r="B122" s="40">
        <v>114</v>
      </c>
      <c r="C122" s="41" t="s">
        <v>59</v>
      </c>
      <c r="D122" s="42" t="s">
        <v>275</v>
      </c>
      <c r="E122" s="43">
        <v>2</v>
      </c>
      <c r="F122" s="43"/>
      <c r="G122" s="43"/>
      <c r="H122" s="43"/>
      <c r="I122" s="43"/>
      <c r="J122" s="43">
        <v>2</v>
      </c>
      <c r="K122" s="43">
        <v>2</v>
      </c>
      <c r="L122" s="43"/>
      <c r="M122" s="43"/>
      <c r="N122" s="43"/>
      <c r="O122" s="43"/>
      <c r="P122" s="43">
        <v>6</v>
      </c>
      <c r="Q122" s="43"/>
      <c r="R122" s="43">
        <v>9</v>
      </c>
      <c r="S122" s="43"/>
      <c r="T122" s="43"/>
      <c r="U122" s="43"/>
      <c r="V122" s="43"/>
      <c r="W122" s="44">
        <f t="shared" si="16"/>
        <v>21</v>
      </c>
      <c r="X122" s="42" t="s">
        <v>59</v>
      </c>
      <c r="Y122" s="45"/>
      <c r="Z122" s="45">
        <v>10</v>
      </c>
      <c r="AA122" s="45"/>
      <c r="AB122" s="45"/>
      <c r="AC122" s="45">
        <v>15</v>
      </c>
      <c r="AD122" s="45"/>
      <c r="AE122" s="45"/>
      <c r="AF122" s="45"/>
      <c r="AG122" s="45"/>
      <c r="AH122" s="45"/>
      <c r="AI122" s="45"/>
      <c r="AJ122" s="45"/>
      <c r="AK122" s="45"/>
      <c r="AL122" s="45"/>
      <c r="AM122" s="45">
        <v>10</v>
      </c>
      <c r="AN122" s="45"/>
      <c r="AO122" s="45"/>
      <c r="AP122" s="45"/>
      <c r="AQ122" s="46">
        <f t="shared" si="17"/>
        <v>35</v>
      </c>
      <c r="AR122" s="42" t="s">
        <v>59</v>
      </c>
      <c r="AS122" s="47"/>
      <c r="AT122" s="47"/>
      <c r="AU122" s="47"/>
      <c r="AV122" s="47"/>
      <c r="AW122" s="47"/>
      <c r="AX122" s="47"/>
      <c r="AY122" s="47"/>
      <c r="AZ122" s="47"/>
      <c r="BA122" s="47"/>
      <c r="BB122" s="47"/>
      <c r="BC122" s="48">
        <f t="shared" si="18"/>
        <v>0</v>
      </c>
      <c r="BD122" s="50">
        <f t="shared" si="19"/>
        <v>56</v>
      </c>
    </row>
    <row r="123" spans="1:56" x14ac:dyDescent="0.25">
      <c r="A123" s="40">
        <v>115</v>
      </c>
      <c r="B123" s="40">
        <v>114</v>
      </c>
      <c r="C123" s="41" t="s">
        <v>297</v>
      </c>
      <c r="D123" s="42" t="s">
        <v>298</v>
      </c>
      <c r="E123" s="43"/>
      <c r="F123" s="43">
        <v>1</v>
      </c>
      <c r="G123" s="43">
        <v>3</v>
      </c>
      <c r="H123" s="43"/>
      <c r="I123" s="43"/>
      <c r="J123" s="43">
        <v>5</v>
      </c>
      <c r="K123" s="43"/>
      <c r="L123" s="43"/>
      <c r="M123" s="43">
        <v>7</v>
      </c>
      <c r="N123" s="43">
        <v>32</v>
      </c>
      <c r="O123" s="43"/>
      <c r="P123" s="43">
        <v>7</v>
      </c>
      <c r="Q123" s="43"/>
      <c r="R123" s="43"/>
      <c r="S123" s="43"/>
      <c r="T123" s="43"/>
      <c r="U123" s="43"/>
      <c r="V123" s="43"/>
      <c r="W123" s="44">
        <f t="shared" si="16"/>
        <v>55</v>
      </c>
      <c r="X123" s="42" t="s">
        <v>297</v>
      </c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>
        <v>1</v>
      </c>
      <c r="AK123" s="45"/>
      <c r="AL123" s="45"/>
      <c r="AM123" s="45"/>
      <c r="AN123" s="45"/>
      <c r="AO123" s="45"/>
      <c r="AP123" s="45"/>
      <c r="AQ123" s="46">
        <f t="shared" si="17"/>
        <v>1</v>
      </c>
      <c r="AR123" s="42" t="s">
        <v>297</v>
      </c>
      <c r="AS123" s="47"/>
      <c r="AT123" s="47"/>
      <c r="AU123" s="47"/>
      <c r="AV123" s="47"/>
      <c r="AW123" s="47"/>
      <c r="AX123" s="47"/>
      <c r="AY123" s="47"/>
      <c r="AZ123" s="47"/>
      <c r="BA123" s="47"/>
      <c r="BB123" s="47"/>
      <c r="BC123" s="48">
        <f t="shared" si="18"/>
        <v>0</v>
      </c>
      <c r="BD123" s="50">
        <f t="shared" si="19"/>
        <v>56</v>
      </c>
    </row>
    <row r="124" spans="1:56" x14ac:dyDescent="0.25">
      <c r="A124" s="40">
        <v>116</v>
      </c>
      <c r="B124" s="40">
        <v>116</v>
      </c>
      <c r="C124" s="41" t="s">
        <v>110</v>
      </c>
      <c r="D124" s="42" t="s">
        <v>234</v>
      </c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4">
        <f t="shared" si="16"/>
        <v>0</v>
      </c>
      <c r="X124" s="42" t="s">
        <v>110</v>
      </c>
      <c r="Y124" s="45"/>
      <c r="Z124" s="45">
        <v>5</v>
      </c>
      <c r="AA124" s="45"/>
      <c r="AB124" s="45"/>
      <c r="AC124" s="45"/>
      <c r="AD124" s="45"/>
      <c r="AE124" s="45"/>
      <c r="AF124" s="45"/>
      <c r="AG124" s="45"/>
      <c r="AH124" s="45"/>
      <c r="AI124" s="45"/>
      <c r="AJ124" s="45"/>
      <c r="AK124" s="45"/>
      <c r="AL124" s="45"/>
      <c r="AM124" s="45">
        <v>42</v>
      </c>
      <c r="AN124" s="45"/>
      <c r="AO124" s="45"/>
      <c r="AP124" s="45"/>
      <c r="AQ124" s="46">
        <f t="shared" si="17"/>
        <v>47</v>
      </c>
      <c r="AR124" s="42" t="s">
        <v>110</v>
      </c>
      <c r="AS124" s="47"/>
      <c r="AT124" s="47"/>
      <c r="AU124" s="47"/>
      <c r="AV124" s="47"/>
      <c r="AW124" s="47"/>
      <c r="AX124" s="47"/>
      <c r="AY124" s="47"/>
      <c r="AZ124" s="47"/>
      <c r="BA124" s="47"/>
      <c r="BB124" s="47"/>
      <c r="BC124" s="48">
        <f t="shared" si="18"/>
        <v>0</v>
      </c>
      <c r="BD124" s="50">
        <f t="shared" si="19"/>
        <v>47</v>
      </c>
    </row>
    <row r="125" spans="1:56" x14ac:dyDescent="0.25">
      <c r="A125" s="40">
        <v>117</v>
      </c>
      <c r="B125" s="40">
        <v>117</v>
      </c>
      <c r="C125" s="41" t="s">
        <v>36</v>
      </c>
      <c r="D125" s="42" t="s">
        <v>184</v>
      </c>
      <c r="E125" s="43"/>
      <c r="F125" s="43"/>
      <c r="G125" s="43"/>
      <c r="H125" s="43"/>
      <c r="I125" s="43"/>
      <c r="J125" s="43"/>
      <c r="K125" s="43"/>
      <c r="L125" s="43"/>
      <c r="M125" s="43">
        <v>7</v>
      </c>
      <c r="N125" s="43">
        <v>4</v>
      </c>
      <c r="O125" s="43"/>
      <c r="P125" s="43"/>
      <c r="Q125" s="43"/>
      <c r="R125" s="43"/>
      <c r="S125" s="43"/>
      <c r="T125" s="43"/>
      <c r="U125" s="43"/>
      <c r="V125" s="43"/>
      <c r="W125" s="44">
        <f t="shared" si="16"/>
        <v>11</v>
      </c>
      <c r="X125" s="42" t="s">
        <v>36</v>
      </c>
      <c r="Y125" s="45"/>
      <c r="Z125" s="45">
        <v>15</v>
      </c>
      <c r="AA125" s="45"/>
      <c r="AB125" s="45"/>
      <c r="AC125" s="45">
        <v>13</v>
      </c>
      <c r="AD125" s="45"/>
      <c r="AE125" s="45"/>
      <c r="AF125" s="45"/>
      <c r="AG125" s="45"/>
      <c r="AH125" s="45"/>
      <c r="AI125" s="45"/>
      <c r="AJ125" s="45"/>
      <c r="AK125" s="45"/>
      <c r="AL125" s="45"/>
      <c r="AM125" s="45">
        <v>5</v>
      </c>
      <c r="AN125" s="45"/>
      <c r="AO125" s="45"/>
      <c r="AP125" s="45"/>
      <c r="AQ125" s="46">
        <f t="shared" si="17"/>
        <v>33</v>
      </c>
      <c r="AR125" s="42" t="s">
        <v>36</v>
      </c>
      <c r="AS125" s="47"/>
      <c r="AT125" s="47"/>
      <c r="AU125" s="47"/>
      <c r="AV125" s="47"/>
      <c r="AW125" s="47"/>
      <c r="AX125" s="47"/>
      <c r="AY125" s="47"/>
      <c r="AZ125" s="47"/>
      <c r="BA125" s="47"/>
      <c r="BB125" s="47"/>
      <c r="BC125" s="48">
        <f t="shared" si="18"/>
        <v>0</v>
      </c>
      <c r="BD125" s="50">
        <f t="shared" si="19"/>
        <v>44</v>
      </c>
    </row>
    <row r="126" spans="1:56" x14ac:dyDescent="0.25">
      <c r="A126" s="40">
        <v>118</v>
      </c>
      <c r="B126" s="40">
        <v>118</v>
      </c>
      <c r="C126" s="41" t="s">
        <v>15</v>
      </c>
      <c r="D126" s="42" t="s">
        <v>259</v>
      </c>
      <c r="E126" s="43"/>
      <c r="F126" s="43"/>
      <c r="G126" s="43"/>
      <c r="H126" s="43"/>
      <c r="I126" s="43"/>
      <c r="J126" s="43"/>
      <c r="K126" s="43"/>
      <c r="L126" s="43"/>
      <c r="M126" s="43"/>
      <c r="N126" s="43">
        <v>3</v>
      </c>
      <c r="O126" s="43">
        <v>11</v>
      </c>
      <c r="P126" s="43">
        <v>3</v>
      </c>
      <c r="Q126" s="43"/>
      <c r="R126" s="43"/>
      <c r="S126" s="43"/>
      <c r="T126" s="43"/>
      <c r="U126" s="43"/>
      <c r="V126" s="43"/>
      <c r="W126" s="44">
        <f t="shared" si="16"/>
        <v>17</v>
      </c>
      <c r="X126" s="42" t="s">
        <v>15</v>
      </c>
      <c r="Y126" s="45"/>
      <c r="Z126" s="45"/>
      <c r="AA126" s="45"/>
      <c r="AB126" s="45"/>
      <c r="AC126" s="45"/>
      <c r="AD126" s="45"/>
      <c r="AE126" s="45"/>
      <c r="AF126" s="45"/>
      <c r="AG126" s="45"/>
      <c r="AH126" s="45"/>
      <c r="AI126" s="45"/>
      <c r="AJ126" s="45"/>
      <c r="AK126" s="45"/>
      <c r="AL126" s="45"/>
      <c r="AM126" s="45">
        <v>10</v>
      </c>
      <c r="AN126" s="45">
        <v>16</v>
      </c>
      <c r="AO126" s="45"/>
      <c r="AP126" s="45"/>
      <c r="AQ126" s="46">
        <f t="shared" si="17"/>
        <v>26</v>
      </c>
      <c r="AR126" s="42" t="s">
        <v>15</v>
      </c>
      <c r="AS126" s="47"/>
      <c r="AT126" s="47"/>
      <c r="AU126" s="47"/>
      <c r="AV126" s="47"/>
      <c r="AW126" s="47"/>
      <c r="AX126" s="47"/>
      <c r="AY126" s="47"/>
      <c r="AZ126" s="47"/>
      <c r="BA126" s="47"/>
      <c r="BB126" s="47"/>
      <c r="BC126" s="48">
        <f t="shared" si="18"/>
        <v>0</v>
      </c>
      <c r="BD126" s="50">
        <f t="shared" si="19"/>
        <v>43</v>
      </c>
    </row>
    <row r="127" spans="1:56" x14ac:dyDescent="0.25">
      <c r="A127" s="40">
        <v>119</v>
      </c>
      <c r="B127" s="40">
        <v>118</v>
      </c>
      <c r="C127" s="41" t="s">
        <v>269</v>
      </c>
      <c r="D127" s="42" t="s">
        <v>270</v>
      </c>
      <c r="E127" s="43"/>
      <c r="F127" s="43"/>
      <c r="G127" s="43">
        <v>5</v>
      </c>
      <c r="H127" s="43"/>
      <c r="I127" s="43">
        <v>5</v>
      </c>
      <c r="J127" s="43"/>
      <c r="K127" s="43"/>
      <c r="L127" s="43"/>
      <c r="M127" s="43"/>
      <c r="N127" s="43"/>
      <c r="O127" s="43"/>
      <c r="P127" s="43">
        <v>4</v>
      </c>
      <c r="Q127" s="43"/>
      <c r="R127" s="43"/>
      <c r="S127" s="43"/>
      <c r="T127" s="43"/>
      <c r="U127" s="43"/>
      <c r="V127" s="43"/>
      <c r="W127" s="44">
        <f t="shared" si="16"/>
        <v>14</v>
      </c>
      <c r="X127" s="42" t="s">
        <v>269</v>
      </c>
      <c r="Y127" s="45"/>
      <c r="Z127" s="45">
        <v>5</v>
      </c>
      <c r="AA127" s="45"/>
      <c r="AB127" s="45"/>
      <c r="AC127" s="45">
        <v>10</v>
      </c>
      <c r="AD127" s="45"/>
      <c r="AE127" s="45"/>
      <c r="AF127" s="45"/>
      <c r="AG127" s="45"/>
      <c r="AH127" s="45">
        <v>5</v>
      </c>
      <c r="AI127" s="45"/>
      <c r="AJ127" s="45"/>
      <c r="AK127" s="45"/>
      <c r="AL127" s="45"/>
      <c r="AM127" s="45"/>
      <c r="AN127" s="45"/>
      <c r="AO127" s="45">
        <v>9</v>
      </c>
      <c r="AP127" s="45"/>
      <c r="AQ127" s="46">
        <f t="shared" si="17"/>
        <v>29</v>
      </c>
      <c r="AR127" s="42" t="s">
        <v>269</v>
      </c>
      <c r="AS127" s="47"/>
      <c r="AT127" s="47"/>
      <c r="AU127" s="47"/>
      <c r="AV127" s="47"/>
      <c r="AW127" s="47"/>
      <c r="AX127" s="47"/>
      <c r="AY127" s="47"/>
      <c r="AZ127" s="47"/>
      <c r="BA127" s="47"/>
      <c r="BB127" s="47"/>
      <c r="BC127" s="48">
        <f t="shared" si="18"/>
        <v>0</v>
      </c>
      <c r="BD127" s="50">
        <f t="shared" si="19"/>
        <v>43</v>
      </c>
    </row>
    <row r="128" spans="1:56" x14ac:dyDescent="0.25">
      <c r="A128" s="40">
        <v>120</v>
      </c>
      <c r="B128" s="40">
        <v>118</v>
      </c>
      <c r="C128" s="41" t="s">
        <v>130</v>
      </c>
      <c r="D128" s="42" t="s">
        <v>252</v>
      </c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43"/>
      <c r="W128" s="44">
        <f t="shared" si="16"/>
        <v>0</v>
      </c>
      <c r="X128" s="42" t="s">
        <v>130</v>
      </c>
      <c r="Y128" s="45"/>
      <c r="Z128" s="45"/>
      <c r="AA128" s="45"/>
      <c r="AB128" s="45"/>
      <c r="AC128" s="45"/>
      <c r="AD128" s="45"/>
      <c r="AE128" s="45"/>
      <c r="AF128" s="45"/>
      <c r="AG128" s="45"/>
      <c r="AH128" s="45"/>
      <c r="AI128" s="45"/>
      <c r="AJ128" s="45"/>
      <c r="AK128" s="45"/>
      <c r="AL128" s="45"/>
      <c r="AM128" s="45">
        <v>43</v>
      </c>
      <c r="AN128" s="45"/>
      <c r="AO128" s="45"/>
      <c r="AP128" s="45"/>
      <c r="AQ128" s="46">
        <f t="shared" si="17"/>
        <v>43</v>
      </c>
      <c r="AR128" s="42" t="s">
        <v>130</v>
      </c>
      <c r="AS128" s="47"/>
      <c r="AT128" s="47"/>
      <c r="AU128" s="47"/>
      <c r="AV128" s="47"/>
      <c r="AW128" s="47"/>
      <c r="AX128" s="47"/>
      <c r="AY128" s="47"/>
      <c r="AZ128" s="47"/>
      <c r="BA128" s="47"/>
      <c r="BB128" s="47"/>
      <c r="BC128" s="48">
        <f t="shared" si="18"/>
        <v>0</v>
      </c>
      <c r="BD128" s="50">
        <f t="shared" si="19"/>
        <v>43</v>
      </c>
    </row>
    <row r="129" spans="1:56" x14ac:dyDescent="0.25">
      <c r="A129" s="40">
        <v>121</v>
      </c>
      <c r="B129" s="40">
        <v>121</v>
      </c>
      <c r="C129" s="41" t="s">
        <v>9</v>
      </c>
      <c r="D129" s="42" t="s">
        <v>161</v>
      </c>
      <c r="E129" s="43">
        <v>2</v>
      </c>
      <c r="F129" s="43"/>
      <c r="G129" s="43"/>
      <c r="H129" s="43">
        <v>2</v>
      </c>
      <c r="I129" s="43">
        <v>2</v>
      </c>
      <c r="J129" s="43"/>
      <c r="K129" s="43"/>
      <c r="L129" s="43"/>
      <c r="M129" s="43">
        <v>2</v>
      </c>
      <c r="N129" s="43"/>
      <c r="O129" s="43"/>
      <c r="P129" s="43"/>
      <c r="Q129" s="43"/>
      <c r="R129" s="43">
        <v>2</v>
      </c>
      <c r="S129" s="43"/>
      <c r="T129" s="43"/>
      <c r="U129" s="43"/>
      <c r="V129" s="43"/>
      <c r="W129" s="44">
        <f t="shared" si="16"/>
        <v>10</v>
      </c>
      <c r="X129" s="42" t="s">
        <v>9</v>
      </c>
      <c r="Y129" s="45"/>
      <c r="Z129" s="45">
        <v>10</v>
      </c>
      <c r="AA129" s="45"/>
      <c r="AB129" s="45"/>
      <c r="AC129" s="45">
        <v>10</v>
      </c>
      <c r="AD129" s="45"/>
      <c r="AE129" s="45"/>
      <c r="AF129" s="45"/>
      <c r="AG129" s="45"/>
      <c r="AH129" s="45"/>
      <c r="AI129" s="45"/>
      <c r="AJ129" s="45"/>
      <c r="AK129" s="45"/>
      <c r="AL129" s="45"/>
      <c r="AM129" s="45">
        <v>10</v>
      </c>
      <c r="AN129" s="45"/>
      <c r="AO129" s="45"/>
      <c r="AP129" s="45"/>
      <c r="AQ129" s="46">
        <f t="shared" si="17"/>
        <v>30</v>
      </c>
      <c r="AR129" s="42" t="s">
        <v>9</v>
      </c>
      <c r="AS129" s="47"/>
      <c r="AT129" s="47"/>
      <c r="AU129" s="47"/>
      <c r="AV129" s="47"/>
      <c r="AW129" s="47"/>
      <c r="AX129" s="47"/>
      <c r="AY129" s="47"/>
      <c r="AZ129" s="47"/>
      <c r="BA129" s="47"/>
      <c r="BB129" s="47"/>
      <c r="BC129" s="48">
        <f t="shared" si="18"/>
        <v>0</v>
      </c>
      <c r="BD129" s="50">
        <f t="shared" si="19"/>
        <v>40</v>
      </c>
    </row>
    <row r="130" spans="1:56" x14ac:dyDescent="0.25">
      <c r="A130" s="40">
        <v>122</v>
      </c>
      <c r="B130" s="40">
        <v>122</v>
      </c>
      <c r="C130" s="41" t="s">
        <v>307</v>
      </c>
      <c r="D130" s="42" t="s">
        <v>340</v>
      </c>
      <c r="E130" s="43"/>
      <c r="F130" s="43"/>
      <c r="G130" s="43"/>
      <c r="H130" s="43"/>
      <c r="I130" s="43">
        <v>5</v>
      </c>
      <c r="J130" s="43">
        <v>2</v>
      </c>
      <c r="K130" s="43"/>
      <c r="L130" s="43"/>
      <c r="M130" s="43"/>
      <c r="N130" s="43"/>
      <c r="O130" s="43"/>
      <c r="P130" s="43">
        <v>1</v>
      </c>
      <c r="Q130" s="43"/>
      <c r="R130" s="43"/>
      <c r="S130" s="43"/>
      <c r="T130" s="43"/>
      <c r="U130" s="43"/>
      <c r="V130" s="43"/>
      <c r="W130" s="44">
        <f t="shared" si="16"/>
        <v>8</v>
      </c>
      <c r="X130" s="42" t="s">
        <v>307</v>
      </c>
      <c r="Y130" s="45"/>
      <c r="Z130" s="45"/>
      <c r="AA130" s="45"/>
      <c r="AB130" s="45"/>
      <c r="AC130" s="45"/>
      <c r="AD130" s="45"/>
      <c r="AE130" s="45"/>
      <c r="AF130" s="45"/>
      <c r="AG130" s="45"/>
      <c r="AH130" s="45"/>
      <c r="AI130" s="45"/>
      <c r="AJ130" s="45"/>
      <c r="AK130" s="45"/>
      <c r="AL130" s="45"/>
      <c r="AM130" s="45">
        <v>28</v>
      </c>
      <c r="AN130" s="45"/>
      <c r="AO130" s="45"/>
      <c r="AP130" s="45"/>
      <c r="AQ130" s="46">
        <f t="shared" si="17"/>
        <v>28</v>
      </c>
      <c r="AR130" s="42" t="s">
        <v>307</v>
      </c>
      <c r="AS130" s="47"/>
      <c r="AT130" s="47"/>
      <c r="AU130" s="47"/>
      <c r="AV130" s="47"/>
      <c r="AW130" s="47"/>
      <c r="AX130" s="47"/>
      <c r="AY130" s="47"/>
      <c r="AZ130" s="47"/>
      <c r="BA130" s="47"/>
      <c r="BB130" s="47"/>
      <c r="BC130" s="48">
        <f t="shared" si="18"/>
        <v>0</v>
      </c>
      <c r="BD130" s="50">
        <f t="shared" si="19"/>
        <v>36</v>
      </c>
    </row>
    <row r="131" spans="1:56" x14ac:dyDescent="0.25">
      <c r="A131" s="40">
        <v>123</v>
      </c>
      <c r="B131" s="40">
        <v>123</v>
      </c>
      <c r="C131" s="41" t="s">
        <v>114</v>
      </c>
      <c r="D131" s="42" t="s">
        <v>238</v>
      </c>
      <c r="E131" s="43"/>
      <c r="F131" s="43"/>
      <c r="G131" s="43"/>
      <c r="H131" s="43"/>
      <c r="I131" s="43">
        <v>3</v>
      </c>
      <c r="J131" s="43">
        <v>3</v>
      </c>
      <c r="K131" s="43"/>
      <c r="L131" s="43"/>
      <c r="M131" s="43"/>
      <c r="N131" s="43"/>
      <c r="O131" s="43"/>
      <c r="P131" s="43">
        <v>29</v>
      </c>
      <c r="Q131" s="43"/>
      <c r="R131" s="43"/>
      <c r="S131" s="43"/>
      <c r="T131" s="43"/>
      <c r="U131" s="43"/>
      <c r="V131" s="43"/>
      <c r="W131" s="44">
        <f t="shared" si="16"/>
        <v>35</v>
      </c>
      <c r="X131" s="42" t="s">
        <v>114</v>
      </c>
      <c r="Y131" s="45"/>
      <c r="Z131" s="45"/>
      <c r="AA131" s="45"/>
      <c r="AB131" s="45"/>
      <c r="AC131" s="45"/>
      <c r="AD131" s="45"/>
      <c r="AE131" s="45"/>
      <c r="AF131" s="45"/>
      <c r="AG131" s="45"/>
      <c r="AH131" s="45"/>
      <c r="AI131" s="45"/>
      <c r="AJ131" s="45"/>
      <c r="AK131" s="45"/>
      <c r="AL131" s="45"/>
      <c r="AM131" s="45"/>
      <c r="AN131" s="45"/>
      <c r="AO131" s="45"/>
      <c r="AP131" s="45"/>
      <c r="AQ131" s="46">
        <f t="shared" si="17"/>
        <v>0</v>
      </c>
      <c r="AR131" s="42" t="s">
        <v>114</v>
      </c>
      <c r="AS131" s="47"/>
      <c r="AT131" s="47"/>
      <c r="AU131" s="47"/>
      <c r="AV131" s="47"/>
      <c r="AW131" s="47"/>
      <c r="AX131" s="47"/>
      <c r="AY131" s="47"/>
      <c r="AZ131" s="47"/>
      <c r="BA131" s="47"/>
      <c r="BB131" s="47"/>
      <c r="BC131" s="48">
        <f t="shared" si="18"/>
        <v>0</v>
      </c>
      <c r="BD131" s="50">
        <f t="shared" si="19"/>
        <v>35</v>
      </c>
    </row>
    <row r="132" spans="1:56" x14ac:dyDescent="0.25">
      <c r="A132" s="40">
        <v>124</v>
      </c>
      <c r="B132" s="40">
        <v>123</v>
      </c>
      <c r="C132" s="41" t="s">
        <v>131</v>
      </c>
      <c r="D132" s="42" t="s">
        <v>253</v>
      </c>
      <c r="E132" s="43">
        <v>2</v>
      </c>
      <c r="F132" s="43">
        <v>1</v>
      </c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3"/>
      <c r="U132" s="43"/>
      <c r="V132" s="43"/>
      <c r="W132" s="44">
        <f t="shared" si="16"/>
        <v>3</v>
      </c>
      <c r="X132" s="42" t="s">
        <v>131</v>
      </c>
      <c r="Y132" s="45"/>
      <c r="Z132" s="45"/>
      <c r="AA132" s="45"/>
      <c r="AB132" s="45"/>
      <c r="AC132" s="45"/>
      <c r="AD132" s="45"/>
      <c r="AE132" s="45"/>
      <c r="AF132" s="45"/>
      <c r="AG132" s="45"/>
      <c r="AH132" s="45"/>
      <c r="AI132" s="45"/>
      <c r="AJ132" s="45"/>
      <c r="AK132" s="45"/>
      <c r="AL132" s="45"/>
      <c r="AM132" s="45"/>
      <c r="AN132" s="45"/>
      <c r="AO132" s="45">
        <v>32</v>
      </c>
      <c r="AP132" s="45"/>
      <c r="AQ132" s="46">
        <f t="shared" si="17"/>
        <v>32</v>
      </c>
      <c r="AR132" s="42" t="s">
        <v>131</v>
      </c>
      <c r="AS132" s="47"/>
      <c r="AT132" s="47"/>
      <c r="AU132" s="47"/>
      <c r="AV132" s="47"/>
      <c r="AW132" s="47"/>
      <c r="AX132" s="47"/>
      <c r="AY132" s="47"/>
      <c r="AZ132" s="47"/>
      <c r="BA132" s="47"/>
      <c r="BB132" s="47"/>
      <c r="BC132" s="48">
        <f t="shared" si="18"/>
        <v>0</v>
      </c>
      <c r="BD132" s="50">
        <f t="shared" si="19"/>
        <v>35</v>
      </c>
    </row>
    <row r="133" spans="1:56" x14ac:dyDescent="0.25">
      <c r="A133" s="40">
        <v>125</v>
      </c>
      <c r="B133" s="40">
        <v>123</v>
      </c>
      <c r="C133" s="41" t="s">
        <v>299</v>
      </c>
      <c r="D133" s="42" t="s">
        <v>300</v>
      </c>
      <c r="E133" s="43"/>
      <c r="F133" s="43"/>
      <c r="G133" s="43"/>
      <c r="H133" s="43"/>
      <c r="I133" s="43"/>
      <c r="J133" s="43"/>
      <c r="K133" s="43"/>
      <c r="L133" s="43"/>
      <c r="M133" s="43">
        <v>7</v>
      </c>
      <c r="N133" s="43">
        <v>28</v>
      </c>
      <c r="O133" s="43"/>
      <c r="P133" s="43"/>
      <c r="Q133" s="43"/>
      <c r="R133" s="43"/>
      <c r="S133" s="43"/>
      <c r="T133" s="43"/>
      <c r="U133" s="43"/>
      <c r="V133" s="43"/>
      <c r="W133" s="44">
        <f t="shared" si="16"/>
        <v>35</v>
      </c>
      <c r="X133" s="42" t="s">
        <v>299</v>
      </c>
      <c r="Y133" s="45"/>
      <c r="Z133" s="45"/>
      <c r="AA133" s="45"/>
      <c r="AB133" s="45"/>
      <c r="AC133" s="45"/>
      <c r="AD133" s="45"/>
      <c r="AE133" s="45"/>
      <c r="AF133" s="45"/>
      <c r="AG133" s="45"/>
      <c r="AH133" s="45"/>
      <c r="AI133" s="45"/>
      <c r="AJ133" s="45"/>
      <c r="AK133" s="45"/>
      <c r="AL133" s="45"/>
      <c r="AM133" s="45"/>
      <c r="AN133" s="45"/>
      <c r="AO133" s="45"/>
      <c r="AP133" s="45"/>
      <c r="AQ133" s="46">
        <f t="shared" si="17"/>
        <v>0</v>
      </c>
      <c r="AR133" s="42" t="s">
        <v>299</v>
      </c>
      <c r="AS133" s="47"/>
      <c r="AT133" s="47"/>
      <c r="AU133" s="47"/>
      <c r="AV133" s="47"/>
      <c r="AW133" s="47"/>
      <c r="AX133" s="47"/>
      <c r="AY133" s="47"/>
      <c r="AZ133" s="47"/>
      <c r="BA133" s="47"/>
      <c r="BB133" s="47"/>
      <c r="BC133" s="48">
        <f t="shared" si="18"/>
        <v>0</v>
      </c>
      <c r="BD133" s="50">
        <f t="shared" si="19"/>
        <v>35</v>
      </c>
    </row>
    <row r="134" spans="1:56" x14ac:dyDescent="0.25">
      <c r="A134" s="40">
        <v>126</v>
      </c>
      <c r="B134" s="40">
        <v>126</v>
      </c>
      <c r="C134" s="41" t="s">
        <v>303</v>
      </c>
      <c r="D134" s="42" t="s">
        <v>315</v>
      </c>
      <c r="E134" s="43"/>
      <c r="F134" s="43"/>
      <c r="G134" s="43"/>
      <c r="H134" s="43">
        <v>3</v>
      </c>
      <c r="I134" s="43">
        <v>22</v>
      </c>
      <c r="J134" s="43"/>
      <c r="K134" s="43">
        <v>5</v>
      </c>
      <c r="L134" s="43"/>
      <c r="M134" s="43"/>
      <c r="N134" s="43"/>
      <c r="O134" s="43"/>
      <c r="P134" s="43"/>
      <c r="Q134" s="43"/>
      <c r="R134" s="43"/>
      <c r="S134" s="43"/>
      <c r="T134" s="43"/>
      <c r="U134" s="43"/>
      <c r="V134" s="43"/>
      <c r="W134" s="44">
        <f t="shared" si="16"/>
        <v>30</v>
      </c>
      <c r="X134" s="42" t="s">
        <v>303</v>
      </c>
      <c r="Y134" s="45"/>
      <c r="Z134" s="45"/>
      <c r="AA134" s="45"/>
      <c r="AB134" s="45"/>
      <c r="AC134" s="45"/>
      <c r="AD134" s="45"/>
      <c r="AE134" s="45"/>
      <c r="AF134" s="45"/>
      <c r="AG134" s="45"/>
      <c r="AH134" s="45"/>
      <c r="AI134" s="45"/>
      <c r="AJ134" s="45"/>
      <c r="AK134" s="45"/>
      <c r="AL134" s="45"/>
      <c r="AM134" s="45"/>
      <c r="AN134" s="45"/>
      <c r="AO134" s="45"/>
      <c r="AP134" s="45"/>
      <c r="AQ134" s="46">
        <f t="shared" si="17"/>
        <v>0</v>
      </c>
      <c r="AR134" s="42" t="s">
        <v>303</v>
      </c>
      <c r="AS134" s="47"/>
      <c r="AT134" s="47"/>
      <c r="AU134" s="47"/>
      <c r="AV134" s="47"/>
      <c r="AW134" s="47"/>
      <c r="AX134" s="47"/>
      <c r="AY134" s="47"/>
      <c r="AZ134" s="47"/>
      <c r="BA134" s="47"/>
      <c r="BB134" s="47"/>
      <c r="BC134" s="48">
        <f t="shared" si="18"/>
        <v>0</v>
      </c>
      <c r="BD134" s="50">
        <f t="shared" si="19"/>
        <v>30</v>
      </c>
    </row>
    <row r="135" spans="1:56" x14ac:dyDescent="0.25">
      <c r="A135" s="40">
        <v>127</v>
      </c>
      <c r="B135" s="40">
        <v>126</v>
      </c>
      <c r="C135" s="41" t="s">
        <v>305</v>
      </c>
      <c r="D135" s="42" t="s">
        <v>331</v>
      </c>
      <c r="E135" s="43">
        <v>10</v>
      </c>
      <c r="F135" s="43"/>
      <c r="G135" s="43">
        <v>15</v>
      </c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4">
        <f t="shared" si="16"/>
        <v>25</v>
      </c>
      <c r="X135" s="42" t="s">
        <v>305</v>
      </c>
      <c r="Y135" s="45"/>
      <c r="Z135" s="45"/>
      <c r="AA135" s="45"/>
      <c r="AB135" s="45"/>
      <c r="AC135" s="45"/>
      <c r="AD135" s="45"/>
      <c r="AE135" s="45"/>
      <c r="AF135" s="45"/>
      <c r="AG135" s="45"/>
      <c r="AH135" s="45"/>
      <c r="AI135" s="45"/>
      <c r="AJ135" s="45"/>
      <c r="AK135" s="45"/>
      <c r="AL135" s="45"/>
      <c r="AM135" s="45">
        <v>5</v>
      </c>
      <c r="AN135" s="45"/>
      <c r="AO135" s="45"/>
      <c r="AP135" s="45"/>
      <c r="AQ135" s="46">
        <f t="shared" si="17"/>
        <v>5</v>
      </c>
      <c r="AR135" s="42" t="s">
        <v>305</v>
      </c>
      <c r="AS135" s="47"/>
      <c r="AT135" s="47"/>
      <c r="AU135" s="47"/>
      <c r="AV135" s="47"/>
      <c r="AW135" s="47"/>
      <c r="AX135" s="47"/>
      <c r="AY135" s="47"/>
      <c r="AZ135" s="47"/>
      <c r="BA135" s="47"/>
      <c r="BB135" s="47"/>
      <c r="BC135" s="48">
        <f t="shared" si="18"/>
        <v>0</v>
      </c>
      <c r="BD135" s="50">
        <f t="shared" si="19"/>
        <v>30</v>
      </c>
    </row>
    <row r="136" spans="1:56" x14ac:dyDescent="0.25">
      <c r="A136" s="40">
        <v>128</v>
      </c>
      <c r="B136" s="40">
        <v>126</v>
      </c>
      <c r="C136" s="41" t="s">
        <v>296</v>
      </c>
      <c r="D136" s="42" t="s">
        <v>346</v>
      </c>
      <c r="E136" s="43"/>
      <c r="F136" s="43"/>
      <c r="G136" s="43"/>
      <c r="H136" s="43"/>
      <c r="I136" s="43"/>
      <c r="J136" s="43"/>
      <c r="K136" s="43"/>
      <c r="L136" s="43"/>
      <c r="M136" s="43">
        <v>7</v>
      </c>
      <c r="N136" s="43">
        <v>23</v>
      </c>
      <c r="O136" s="43"/>
      <c r="P136" s="43"/>
      <c r="Q136" s="43"/>
      <c r="R136" s="43"/>
      <c r="S136" s="43"/>
      <c r="T136" s="43"/>
      <c r="U136" s="43"/>
      <c r="V136" s="43"/>
      <c r="W136" s="44">
        <f t="shared" si="16"/>
        <v>30</v>
      </c>
      <c r="X136" s="42" t="s">
        <v>296</v>
      </c>
      <c r="Y136" s="45"/>
      <c r="Z136" s="45"/>
      <c r="AA136" s="45"/>
      <c r="AB136" s="45"/>
      <c r="AC136" s="45"/>
      <c r="AD136" s="45"/>
      <c r="AE136" s="45"/>
      <c r="AF136" s="45"/>
      <c r="AG136" s="45"/>
      <c r="AH136" s="45"/>
      <c r="AI136" s="45"/>
      <c r="AJ136" s="45"/>
      <c r="AK136" s="45"/>
      <c r="AL136" s="45"/>
      <c r="AM136" s="45"/>
      <c r="AN136" s="45"/>
      <c r="AO136" s="45"/>
      <c r="AP136" s="45"/>
      <c r="AQ136" s="46">
        <f t="shared" si="17"/>
        <v>0</v>
      </c>
      <c r="AR136" s="42" t="s">
        <v>296</v>
      </c>
      <c r="AS136" s="47"/>
      <c r="AT136" s="47"/>
      <c r="AU136" s="47"/>
      <c r="AV136" s="47"/>
      <c r="AW136" s="47"/>
      <c r="AX136" s="47"/>
      <c r="AY136" s="47"/>
      <c r="AZ136" s="47"/>
      <c r="BA136" s="47"/>
      <c r="BB136" s="47"/>
      <c r="BC136" s="48">
        <f t="shared" si="18"/>
        <v>0</v>
      </c>
      <c r="BD136" s="50">
        <f t="shared" si="19"/>
        <v>30</v>
      </c>
    </row>
    <row r="137" spans="1:56" x14ac:dyDescent="0.25">
      <c r="A137" s="40">
        <v>129</v>
      </c>
      <c r="B137" s="40">
        <v>129</v>
      </c>
      <c r="C137" s="41" t="s">
        <v>53</v>
      </c>
      <c r="D137" s="42" t="s">
        <v>197</v>
      </c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43"/>
      <c r="T137" s="43"/>
      <c r="U137" s="43"/>
      <c r="V137" s="43"/>
      <c r="W137" s="44">
        <f t="shared" si="16"/>
        <v>0</v>
      </c>
      <c r="X137" s="42" t="s">
        <v>53</v>
      </c>
      <c r="Y137" s="45"/>
      <c r="Z137" s="45"/>
      <c r="AA137" s="45"/>
      <c r="AB137" s="45"/>
      <c r="AC137" s="45"/>
      <c r="AD137" s="45"/>
      <c r="AE137" s="45"/>
      <c r="AF137" s="45"/>
      <c r="AG137" s="45"/>
      <c r="AH137" s="45"/>
      <c r="AI137" s="45"/>
      <c r="AJ137" s="45"/>
      <c r="AK137" s="45"/>
      <c r="AL137" s="45"/>
      <c r="AM137" s="45"/>
      <c r="AN137" s="45"/>
      <c r="AO137" s="45">
        <v>27</v>
      </c>
      <c r="AP137" s="45"/>
      <c r="AQ137" s="46">
        <f t="shared" si="17"/>
        <v>27</v>
      </c>
      <c r="AR137" s="42" t="s">
        <v>53</v>
      </c>
      <c r="AS137" s="47"/>
      <c r="AT137" s="47"/>
      <c r="AU137" s="47"/>
      <c r="AV137" s="47"/>
      <c r="AW137" s="47"/>
      <c r="AX137" s="47"/>
      <c r="AY137" s="47"/>
      <c r="AZ137" s="47"/>
      <c r="BA137" s="47"/>
      <c r="BB137" s="47"/>
      <c r="BC137" s="48">
        <f t="shared" si="18"/>
        <v>0</v>
      </c>
      <c r="BD137" s="50">
        <f t="shared" si="19"/>
        <v>27</v>
      </c>
    </row>
    <row r="138" spans="1:56" x14ac:dyDescent="0.25">
      <c r="A138" s="40">
        <v>130</v>
      </c>
      <c r="B138" s="40">
        <v>130</v>
      </c>
      <c r="C138" s="41" t="s">
        <v>79</v>
      </c>
      <c r="D138" s="42" t="s">
        <v>216</v>
      </c>
      <c r="E138" s="43"/>
      <c r="F138" s="43">
        <v>26</v>
      </c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43"/>
      <c r="T138" s="43"/>
      <c r="U138" s="43"/>
      <c r="V138" s="43"/>
      <c r="W138" s="44">
        <f t="shared" si="16"/>
        <v>26</v>
      </c>
      <c r="X138" s="42" t="s">
        <v>79</v>
      </c>
      <c r="Y138" s="45"/>
      <c r="Z138" s="45"/>
      <c r="AA138" s="45"/>
      <c r="AB138" s="45"/>
      <c r="AC138" s="45"/>
      <c r="AD138" s="45"/>
      <c r="AE138" s="45"/>
      <c r="AF138" s="45"/>
      <c r="AG138" s="45"/>
      <c r="AH138" s="45"/>
      <c r="AI138" s="45"/>
      <c r="AJ138" s="45"/>
      <c r="AK138" s="45"/>
      <c r="AL138" s="45"/>
      <c r="AM138" s="45"/>
      <c r="AN138" s="45"/>
      <c r="AO138" s="45"/>
      <c r="AP138" s="45"/>
      <c r="AQ138" s="46">
        <f t="shared" si="17"/>
        <v>0</v>
      </c>
      <c r="AR138" s="42" t="s">
        <v>79</v>
      </c>
      <c r="AS138" s="47"/>
      <c r="AT138" s="47"/>
      <c r="AU138" s="47"/>
      <c r="AV138" s="47"/>
      <c r="AW138" s="47"/>
      <c r="AX138" s="47"/>
      <c r="AY138" s="47"/>
      <c r="AZ138" s="47"/>
      <c r="BA138" s="47"/>
      <c r="BB138" s="47"/>
      <c r="BC138" s="48">
        <f t="shared" si="18"/>
        <v>0</v>
      </c>
      <c r="BD138" s="50">
        <f t="shared" si="19"/>
        <v>26</v>
      </c>
    </row>
    <row r="139" spans="1:56" x14ac:dyDescent="0.25">
      <c r="A139" s="40">
        <v>131</v>
      </c>
      <c r="B139" s="40">
        <v>131</v>
      </c>
      <c r="C139" s="41" t="s">
        <v>19</v>
      </c>
      <c r="D139" s="42" t="s">
        <v>260</v>
      </c>
      <c r="E139" s="43"/>
      <c r="F139" s="43">
        <v>6</v>
      </c>
      <c r="G139" s="43"/>
      <c r="H139" s="43"/>
      <c r="I139" s="43">
        <v>13</v>
      </c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3"/>
      <c r="U139" s="43"/>
      <c r="V139" s="43"/>
      <c r="W139" s="44">
        <f t="shared" si="16"/>
        <v>19</v>
      </c>
      <c r="X139" s="42" t="s">
        <v>19</v>
      </c>
      <c r="Y139" s="45"/>
      <c r="Z139" s="45"/>
      <c r="AA139" s="45"/>
      <c r="AB139" s="45"/>
      <c r="AC139" s="45"/>
      <c r="AD139" s="45"/>
      <c r="AE139" s="45"/>
      <c r="AF139" s="45"/>
      <c r="AG139" s="45"/>
      <c r="AH139" s="45"/>
      <c r="AI139" s="45"/>
      <c r="AJ139" s="45"/>
      <c r="AK139" s="45"/>
      <c r="AL139" s="45"/>
      <c r="AM139" s="45"/>
      <c r="AN139" s="45">
        <v>5</v>
      </c>
      <c r="AO139" s="45"/>
      <c r="AP139" s="45"/>
      <c r="AQ139" s="46">
        <f t="shared" si="17"/>
        <v>5</v>
      </c>
      <c r="AR139" s="42" t="s">
        <v>19</v>
      </c>
      <c r="AS139" s="47"/>
      <c r="AT139" s="47"/>
      <c r="AU139" s="47"/>
      <c r="AV139" s="47"/>
      <c r="AW139" s="47"/>
      <c r="AX139" s="47"/>
      <c r="AY139" s="47"/>
      <c r="AZ139" s="47"/>
      <c r="BA139" s="47"/>
      <c r="BB139" s="47"/>
      <c r="BC139" s="48">
        <f t="shared" si="18"/>
        <v>0</v>
      </c>
      <c r="BD139" s="50">
        <f t="shared" si="19"/>
        <v>24</v>
      </c>
    </row>
    <row r="140" spans="1:56" x14ac:dyDescent="0.25">
      <c r="A140" s="40">
        <v>132</v>
      </c>
      <c r="B140" s="40">
        <v>131</v>
      </c>
      <c r="C140" s="41" t="s">
        <v>147</v>
      </c>
      <c r="D140" s="42" t="s">
        <v>169</v>
      </c>
      <c r="E140" s="43"/>
      <c r="F140" s="43">
        <v>2</v>
      </c>
      <c r="G140" s="43"/>
      <c r="H140" s="43"/>
      <c r="I140" s="43">
        <v>12</v>
      </c>
      <c r="J140" s="43"/>
      <c r="K140" s="43"/>
      <c r="L140" s="43"/>
      <c r="M140" s="43"/>
      <c r="N140" s="43"/>
      <c r="O140" s="43"/>
      <c r="P140" s="43">
        <v>2</v>
      </c>
      <c r="Q140" s="43"/>
      <c r="R140" s="43"/>
      <c r="S140" s="43"/>
      <c r="T140" s="43"/>
      <c r="U140" s="43"/>
      <c r="V140" s="43"/>
      <c r="W140" s="44">
        <f t="shared" si="16"/>
        <v>16</v>
      </c>
      <c r="X140" s="42" t="s">
        <v>147</v>
      </c>
      <c r="Y140" s="45"/>
      <c r="Z140" s="45"/>
      <c r="AA140" s="45"/>
      <c r="AB140" s="45"/>
      <c r="AC140" s="45"/>
      <c r="AD140" s="45"/>
      <c r="AE140" s="45"/>
      <c r="AF140" s="45"/>
      <c r="AG140" s="45"/>
      <c r="AH140" s="45"/>
      <c r="AI140" s="45"/>
      <c r="AJ140" s="45"/>
      <c r="AK140" s="45"/>
      <c r="AL140" s="45"/>
      <c r="AM140" s="45"/>
      <c r="AN140" s="45">
        <v>8</v>
      </c>
      <c r="AO140" s="45"/>
      <c r="AP140" s="45"/>
      <c r="AQ140" s="46">
        <f t="shared" si="17"/>
        <v>8</v>
      </c>
      <c r="AR140" s="42" t="s">
        <v>147</v>
      </c>
      <c r="AS140" s="47"/>
      <c r="AT140" s="47"/>
      <c r="AU140" s="47"/>
      <c r="AV140" s="47"/>
      <c r="AW140" s="47"/>
      <c r="AX140" s="47"/>
      <c r="AY140" s="47"/>
      <c r="AZ140" s="47"/>
      <c r="BA140" s="47"/>
      <c r="BB140" s="47"/>
      <c r="BC140" s="48">
        <f t="shared" si="18"/>
        <v>0</v>
      </c>
      <c r="BD140" s="50">
        <f t="shared" si="19"/>
        <v>24</v>
      </c>
    </row>
    <row r="141" spans="1:56" x14ac:dyDescent="0.25">
      <c r="A141" s="40">
        <v>133</v>
      </c>
      <c r="B141" s="40">
        <v>131</v>
      </c>
      <c r="C141" s="41" t="s">
        <v>60</v>
      </c>
      <c r="D141" s="42" t="s">
        <v>200</v>
      </c>
      <c r="E141" s="43">
        <v>3</v>
      </c>
      <c r="F141" s="43"/>
      <c r="G141" s="43"/>
      <c r="H141" s="43"/>
      <c r="I141" s="43"/>
      <c r="J141" s="43">
        <v>1</v>
      </c>
      <c r="K141" s="43"/>
      <c r="L141" s="43"/>
      <c r="M141" s="43"/>
      <c r="N141" s="43"/>
      <c r="O141" s="43"/>
      <c r="P141" s="43"/>
      <c r="Q141" s="43"/>
      <c r="R141" s="43">
        <v>5</v>
      </c>
      <c r="S141" s="43"/>
      <c r="T141" s="43"/>
      <c r="U141" s="43"/>
      <c r="V141" s="43"/>
      <c r="W141" s="44">
        <f t="shared" ref="W141:W158" si="20">SUM(E141:V141)</f>
        <v>9</v>
      </c>
      <c r="X141" s="42" t="s">
        <v>60</v>
      </c>
      <c r="Y141" s="45"/>
      <c r="Z141" s="45">
        <v>5</v>
      </c>
      <c r="AA141" s="45"/>
      <c r="AB141" s="45"/>
      <c r="AC141" s="45">
        <v>5</v>
      </c>
      <c r="AD141" s="45"/>
      <c r="AE141" s="45"/>
      <c r="AF141" s="45"/>
      <c r="AG141" s="45"/>
      <c r="AH141" s="45"/>
      <c r="AI141" s="45"/>
      <c r="AJ141" s="45"/>
      <c r="AK141" s="45"/>
      <c r="AL141" s="45"/>
      <c r="AM141" s="45">
        <v>5</v>
      </c>
      <c r="AN141" s="45"/>
      <c r="AO141" s="45"/>
      <c r="AP141" s="45"/>
      <c r="AQ141" s="46">
        <f t="shared" ref="AQ141:AQ158" si="21">SUM(Y141:AP141)</f>
        <v>15</v>
      </c>
      <c r="AR141" s="42" t="s">
        <v>60</v>
      </c>
      <c r="AS141" s="47"/>
      <c r="AT141" s="47"/>
      <c r="AU141" s="47"/>
      <c r="AV141" s="47"/>
      <c r="AW141" s="47"/>
      <c r="AX141" s="47"/>
      <c r="AY141" s="47"/>
      <c r="AZ141" s="47"/>
      <c r="BA141" s="47"/>
      <c r="BB141" s="47"/>
      <c r="BC141" s="48">
        <f t="shared" ref="BC141:BC158" si="22">SUM(AS141:BB141)</f>
        <v>0</v>
      </c>
      <c r="BD141" s="50">
        <f t="shared" ref="BD141:BD158" si="23">SUM(W141+AQ141+BC141)</f>
        <v>24</v>
      </c>
    </row>
    <row r="142" spans="1:56" x14ac:dyDescent="0.25">
      <c r="A142" s="40">
        <v>134</v>
      </c>
      <c r="B142" s="40">
        <v>131</v>
      </c>
      <c r="C142" s="41" t="s">
        <v>134</v>
      </c>
      <c r="D142" s="42" t="s">
        <v>343</v>
      </c>
      <c r="E142" s="43"/>
      <c r="F142" s="43"/>
      <c r="G142" s="43"/>
      <c r="H142" s="43"/>
      <c r="I142" s="43"/>
      <c r="J142" s="43"/>
      <c r="K142" s="43"/>
      <c r="L142" s="43"/>
      <c r="M142" s="43">
        <v>11</v>
      </c>
      <c r="N142" s="43">
        <v>13</v>
      </c>
      <c r="O142" s="43"/>
      <c r="P142" s="43"/>
      <c r="Q142" s="43"/>
      <c r="R142" s="43"/>
      <c r="S142" s="43"/>
      <c r="T142" s="43"/>
      <c r="U142" s="43"/>
      <c r="V142" s="43"/>
      <c r="W142" s="44">
        <f t="shared" si="20"/>
        <v>24</v>
      </c>
      <c r="X142" s="42" t="s">
        <v>134</v>
      </c>
      <c r="Y142" s="45"/>
      <c r="Z142" s="45"/>
      <c r="AA142" s="45"/>
      <c r="AB142" s="45"/>
      <c r="AC142" s="45"/>
      <c r="AD142" s="45"/>
      <c r="AE142" s="45"/>
      <c r="AF142" s="45"/>
      <c r="AG142" s="45"/>
      <c r="AH142" s="45"/>
      <c r="AI142" s="45"/>
      <c r="AJ142" s="45"/>
      <c r="AK142" s="45"/>
      <c r="AL142" s="45"/>
      <c r="AM142" s="45"/>
      <c r="AN142" s="45"/>
      <c r="AO142" s="45"/>
      <c r="AP142" s="45"/>
      <c r="AQ142" s="46">
        <f t="shared" si="21"/>
        <v>0</v>
      </c>
      <c r="AR142" s="42" t="s">
        <v>134</v>
      </c>
      <c r="AS142" s="47"/>
      <c r="AT142" s="47"/>
      <c r="AU142" s="47"/>
      <c r="AV142" s="47"/>
      <c r="AW142" s="47"/>
      <c r="AX142" s="47"/>
      <c r="AY142" s="47"/>
      <c r="AZ142" s="47"/>
      <c r="BA142" s="47"/>
      <c r="BB142" s="47"/>
      <c r="BC142" s="48">
        <f t="shared" si="22"/>
        <v>0</v>
      </c>
      <c r="BD142" s="50">
        <f t="shared" si="23"/>
        <v>24</v>
      </c>
    </row>
    <row r="143" spans="1:56" x14ac:dyDescent="0.25">
      <c r="A143" s="40">
        <v>135</v>
      </c>
      <c r="B143" s="40">
        <v>135</v>
      </c>
      <c r="C143" s="41" t="s">
        <v>5</v>
      </c>
      <c r="D143" s="42" t="s">
        <v>309</v>
      </c>
      <c r="E143" s="43"/>
      <c r="F143" s="43"/>
      <c r="G143" s="43"/>
      <c r="H143" s="43"/>
      <c r="I143" s="43"/>
      <c r="J143" s="43"/>
      <c r="K143" s="43"/>
      <c r="L143" s="43">
        <v>19</v>
      </c>
      <c r="M143" s="43"/>
      <c r="N143" s="43"/>
      <c r="O143" s="43"/>
      <c r="P143" s="43"/>
      <c r="Q143" s="43"/>
      <c r="R143" s="43"/>
      <c r="S143" s="43"/>
      <c r="T143" s="43"/>
      <c r="U143" s="43"/>
      <c r="V143" s="43"/>
      <c r="W143" s="44">
        <f t="shared" si="20"/>
        <v>19</v>
      </c>
      <c r="X143" s="42" t="s">
        <v>5</v>
      </c>
      <c r="Y143" s="45"/>
      <c r="Z143" s="45"/>
      <c r="AA143" s="45"/>
      <c r="AB143" s="45"/>
      <c r="AC143" s="45"/>
      <c r="AD143" s="45"/>
      <c r="AE143" s="45"/>
      <c r="AF143" s="45"/>
      <c r="AG143" s="45"/>
      <c r="AH143" s="45"/>
      <c r="AI143" s="45"/>
      <c r="AJ143" s="45"/>
      <c r="AK143" s="45"/>
      <c r="AL143" s="45"/>
      <c r="AM143" s="45"/>
      <c r="AN143" s="45"/>
      <c r="AO143" s="45"/>
      <c r="AP143" s="45"/>
      <c r="AQ143" s="46">
        <f t="shared" si="21"/>
        <v>0</v>
      </c>
      <c r="AR143" s="42" t="s">
        <v>5</v>
      </c>
      <c r="AS143" s="47"/>
      <c r="AT143" s="47"/>
      <c r="AU143" s="47"/>
      <c r="AV143" s="47"/>
      <c r="AW143" s="47"/>
      <c r="AX143" s="47"/>
      <c r="AY143" s="47"/>
      <c r="AZ143" s="47"/>
      <c r="BA143" s="47"/>
      <c r="BB143" s="47"/>
      <c r="BC143" s="48">
        <f t="shared" si="22"/>
        <v>0</v>
      </c>
      <c r="BD143" s="50">
        <f t="shared" si="23"/>
        <v>19</v>
      </c>
    </row>
    <row r="144" spans="1:56" x14ac:dyDescent="0.25">
      <c r="A144" s="40">
        <v>136</v>
      </c>
      <c r="B144" s="40">
        <v>135</v>
      </c>
      <c r="C144" s="41" t="s">
        <v>306</v>
      </c>
      <c r="D144" s="42" t="s">
        <v>332</v>
      </c>
      <c r="E144" s="43"/>
      <c r="F144" s="43"/>
      <c r="G144" s="43"/>
      <c r="H144" s="43">
        <v>7</v>
      </c>
      <c r="I144" s="43">
        <v>5</v>
      </c>
      <c r="J144" s="43"/>
      <c r="K144" s="43"/>
      <c r="L144" s="43"/>
      <c r="M144" s="43">
        <v>1</v>
      </c>
      <c r="N144" s="43">
        <v>1</v>
      </c>
      <c r="O144" s="43"/>
      <c r="P144" s="43"/>
      <c r="Q144" s="43"/>
      <c r="R144" s="43"/>
      <c r="S144" s="43"/>
      <c r="T144" s="43"/>
      <c r="U144" s="43"/>
      <c r="V144" s="43"/>
      <c r="W144" s="44">
        <f t="shared" si="20"/>
        <v>14</v>
      </c>
      <c r="X144" s="42" t="s">
        <v>306</v>
      </c>
      <c r="Y144" s="45"/>
      <c r="Z144" s="45"/>
      <c r="AA144" s="45"/>
      <c r="AB144" s="45"/>
      <c r="AC144" s="45"/>
      <c r="AD144" s="45"/>
      <c r="AE144" s="45"/>
      <c r="AF144" s="45"/>
      <c r="AG144" s="45"/>
      <c r="AH144" s="45"/>
      <c r="AI144" s="45"/>
      <c r="AJ144" s="45"/>
      <c r="AK144" s="45"/>
      <c r="AL144" s="45"/>
      <c r="AM144" s="45">
        <v>5</v>
      </c>
      <c r="AN144" s="45"/>
      <c r="AO144" s="45"/>
      <c r="AP144" s="45"/>
      <c r="AQ144" s="46">
        <f t="shared" si="21"/>
        <v>5</v>
      </c>
      <c r="AR144" s="42" t="s">
        <v>306</v>
      </c>
      <c r="AS144" s="47"/>
      <c r="AT144" s="47"/>
      <c r="AU144" s="47"/>
      <c r="AV144" s="47"/>
      <c r="AW144" s="47"/>
      <c r="AX144" s="47"/>
      <c r="AY144" s="47"/>
      <c r="AZ144" s="47"/>
      <c r="BA144" s="47"/>
      <c r="BB144" s="47"/>
      <c r="BC144" s="48">
        <f t="shared" si="22"/>
        <v>0</v>
      </c>
      <c r="BD144" s="50">
        <f t="shared" si="23"/>
        <v>19</v>
      </c>
    </row>
    <row r="145" spans="1:56" x14ac:dyDescent="0.25">
      <c r="A145" s="40">
        <v>137</v>
      </c>
      <c r="B145" s="40">
        <v>137</v>
      </c>
      <c r="C145" s="41" t="s">
        <v>65</v>
      </c>
      <c r="D145" s="42" t="s">
        <v>205</v>
      </c>
      <c r="E145" s="43"/>
      <c r="F145" s="43"/>
      <c r="G145" s="43">
        <v>5</v>
      </c>
      <c r="H145" s="43"/>
      <c r="I145" s="43"/>
      <c r="J145" s="43"/>
      <c r="K145" s="43"/>
      <c r="L145" s="43">
        <v>11</v>
      </c>
      <c r="M145" s="43">
        <v>2</v>
      </c>
      <c r="N145" s="43"/>
      <c r="O145" s="43"/>
      <c r="P145" s="43"/>
      <c r="Q145" s="43"/>
      <c r="R145" s="43"/>
      <c r="S145" s="43"/>
      <c r="T145" s="43"/>
      <c r="U145" s="43"/>
      <c r="V145" s="43"/>
      <c r="W145" s="44">
        <f t="shared" si="20"/>
        <v>18</v>
      </c>
      <c r="X145" s="42" t="s">
        <v>65</v>
      </c>
      <c r="Y145" s="45"/>
      <c r="Z145" s="45"/>
      <c r="AA145" s="45"/>
      <c r="AB145" s="45"/>
      <c r="AC145" s="45"/>
      <c r="AD145" s="45"/>
      <c r="AE145" s="45"/>
      <c r="AF145" s="45"/>
      <c r="AG145" s="45"/>
      <c r="AH145" s="45"/>
      <c r="AI145" s="45"/>
      <c r="AJ145" s="45"/>
      <c r="AK145" s="45"/>
      <c r="AL145" s="45"/>
      <c r="AM145" s="45"/>
      <c r="AN145" s="45"/>
      <c r="AO145" s="45"/>
      <c r="AP145" s="45"/>
      <c r="AQ145" s="46">
        <f t="shared" si="21"/>
        <v>0</v>
      </c>
      <c r="AR145" s="42" t="s">
        <v>65</v>
      </c>
      <c r="AS145" s="47"/>
      <c r="AT145" s="47"/>
      <c r="AU145" s="47"/>
      <c r="AV145" s="47"/>
      <c r="AW145" s="47"/>
      <c r="AX145" s="47"/>
      <c r="AY145" s="47"/>
      <c r="AZ145" s="47"/>
      <c r="BA145" s="47"/>
      <c r="BB145" s="47"/>
      <c r="BC145" s="48">
        <f t="shared" si="22"/>
        <v>0</v>
      </c>
      <c r="BD145" s="50">
        <f t="shared" si="23"/>
        <v>18</v>
      </c>
    </row>
    <row r="146" spans="1:56" x14ac:dyDescent="0.25">
      <c r="A146" s="40">
        <v>138</v>
      </c>
      <c r="B146" s="40">
        <v>138</v>
      </c>
      <c r="C146" s="41" t="s">
        <v>57</v>
      </c>
      <c r="D146" s="42" t="s">
        <v>199</v>
      </c>
      <c r="E146" s="43">
        <v>1</v>
      </c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>
        <v>1</v>
      </c>
      <c r="S146" s="43"/>
      <c r="T146" s="43"/>
      <c r="U146" s="43"/>
      <c r="V146" s="43"/>
      <c r="W146" s="44">
        <f t="shared" si="20"/>
        <v>2</v>
      </c>
      <c r="X146" s="42" t="s">
        <v>57</v>
      </c>
      <c r="Y146" s="45"/>
      <c r="Z146" s="45">
        <v>5</v>
      </c>
      <c r="AA146" s="45"/>
      <c r="AB146" s="45"/>
      <c r="AC146" s="45">
        <v>10</v>
      </c>
      <c r="AD146" s="45"/>
      <c r="AE146" s="45"/>
      <c r="AF146" s="45"/>
      <c r="AG146" s="45"/>
      <c r="AH146" s="45"/>
      <c r="AI146" s="45"/>
      <c r="AJ146" s="45"/>
      <c r="AK146" s="45"/>
      <c r="AL146" s="45"/>
      <c r="AM146" s="45"/>
      <c r="AN146" s="45"/>
      <c r="AO146" s="45"/>
      <c r="AP146" s="45"/>
      <c r="AQ146" s="46">
        <f t="shared" si="21"/>
        <v>15</v>
      </c>
      <c r="AR146" s="42" t="s">
        <v>57</v>
      </c>
      <c r="AS146" s="47"/>
      <c r="AT146" s="47"/>
      <c r="AU146" s="47"/>
      <c r="AV146" s="47"/>
      <c r="AW146" s="47"/>
      <c r="AX146" s="47"/>
      <c r="AY146" s="47"/>
      <c r="AZ146" s="47"/>
      <c r="BA146" s="47"/>
      <c r="BB146" s="47"/>
      <c r="BC146" s="48">
        <f t="shared" si="22"/>
        <v>0</v>
      </c>
      <c r="BD146" s="50">
        <f t="shared" si="23"/>
        <v>17</v>
      </c>
    </row>
    <row r="147" spans="1:56" x14ac:dyDescent="0.25">
      <c r="A147" s="40">
        <v>139</v>
      </c>
      <c r="B147" s="40">
        <v>139</v>
      </c>
      <c r="C147" s="41" t="s">
        <v>100</v>
      </c>
      <c r="D147" s="42" t="s">
        <v>227</v>
      </c>
      <c r="E147" s="43"/>
      <c r="F147" s="43"/>
      <c r="G147" s="43"/>
      <c r="H147" s="43">
        <v>8</v>
      </c>
      <c r="I147" s="43">
        <v>8</v>
      </c>
      <c r="J147" s="43"/>
      <c r="K147" s="43"/>
      <c r="L147" s="43"/>
      <c r="M147" s="43"/>
      <c r="N147" s="43"/>
      <c r="O147" s="43"/>
      <c r="P147" s="43"/>
      <c r="Q147" s="43"/>
      <c r="R147" s="43"/>
      <c r="S147" s="43"/>
      <c r="T147" s="43"/>
      <c r="U147" s="43"/>
      <c r="V147" s="43"/>
      <c r="W147" s="44">
        <f t="shared" si="20"/>
        <v>16</v>
      </c>
      <c r="X147" s="42" t="s">
        <v>100</v>
      </c>
      <c r="Y147" s="45"/>
      <c r="Z147" s="45"/>
      <c r="AA147" s="45"/>
      <c r="AB147" s="45"/>
      <c r="AC147" s="45"/>
      <c r="AD147" s="45"/>
      <c r="AE147" s="45"/>
      <c r="AF147" s="45"/>
      <c r="AG147" s="45"/>
      <c r="AH147" s="45"/>
      <c r="AI147" s="45"/>
      <c r="AJ147" s="45"/>
      <c r="AK147" s="45"/>
      <c r="AL147" s="45"/>
      <c r="AM147" s="45"/>
      <c r="AN147" s="45"/>
      <c r="AO147" s="45"/>
      <c r="AP147" s="45"/>
      <c r="AQ147" s="46">
        <f t="shared" si="21"/>
        <v>0</v>
      </c>
      <c r="AR147" s="42" t="s">
        <v>100</v>
      </c>
      <c r="AS147" s="47"/>
      <c r="AT147" s="47"/>
      <c r="AU147" s="47"/>
      <c r="AV147" s="47"/>
      <c r="AW147" s="47"/>
      <c r="AX147" s="47"/>
      <c r="AY147" s="47"/>
      <c r="AZ147" s="47"/>
      <c r="BA147" s="47"/>
      <c r="BB147" s="47"/>
      <c r="BC147" s="48">
        <f t="shared" si="22"/>
        <v>0</v>
      </c>
      <c r="BD147" s="50">
        <f t="shared" si="23"/>
        <v>16</v>
      </c>
    </row>
    <row r="148" spans="1:56" x14ac:dyDescent="0.25">
      <c r="A148" s="40">
        <v>140</v>
      </c>
      <c r="B148" s="40">
        <v>140</v>
      </c>
      <c r="C148" s="41" t="s">
        <v>8</v>
      </c>
      <c r="D148" s="42" t="s">
        <v>160</v>
      </c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>
        <v>5</v>
      </c>
      <c r="S148" s="43"/>
      <c r="T148" s="43"/>
      <c r="U148" s="43"/>
      <c r="V148" s="43"/>
      <c r="W148" s="44">
        <f t="shared" si="20"/>
        <v>5</v>
      </c>
      <c r="X148" s="42" t="s">
        <v>8</v>
      </c>
      <c r="Y148" s="45"/>
      <c r="Z148" s="45"/>
      <c r="AA148" s="45"/>
      <c r="AB148" s="45"/>
      <c r="AC148" s="45"/>
      <c r="AD148" s="45"/>
      <c r="AE148" s="45"/>
      <c r="AF148" s="45"/>
      <c r="AG148" s="45"/>
      <c r="AH148" s="45"/>
      <c r="AI148" s="45"/>
      <c r="AJ148" s="45"/>
      <c r="AK148" s="45"/>
      <c r="AL148" s="45"/>
      <c r="AM148" s="45">
        <v>10</v>
      </c>
      <c r="AN148" s="45"/>
      <c r="AO148" s="45"/>
      <c r="AP148" s="45"/>
      <c r="AQ148" s="46">
        <f t="shared" si="21"/>
        <v>10</v>
      </c>
      <c r="AR148" s="42" t="s">
        <v>8</v>
      </c>
      <c r="AS148" s="47"/>
      <c r="AT148" s="47"/>
      <c r="AU148" s="47"/>
      <c r="AV148" s="47"/>
      <c r="AW148" s="47"/>
      <c r="AX148" s="47"/>
      <c r="AY148" s="47"/>
      <c r="AZ148" s="47"/>
      <c r="BA148" s="47"/>
      <c r="BB148" s="47"/>
      <c r="BC148" s="48">
        <f t="shared" si="22"/>
        <v>0</v>
      </c>
      <c r="BD148" s="50">
        <f t="shared" si="23"/>
        <v>15</v>
      </c>
    </row>
    <row r="149" spans="1:56" x14ac:dyDescent="0.25">
      <c r="A149" s="40">
        <v>141</v>
      </c>
      <c r="B149" s="40">
        <v>141</v>
      </c>
      <c r="C149" s="41" t="s">
        <v>92</v>
      </c>
      <c r="D149" s="42" t="s">
        <v>222</v>
      </c>
      <c r="E149" s="43">
        <v>2</v>
      </c>
      <c r="F149" s="42"/>
      <c r="G149" s="43"/>
      <c r="H149" s="43"/>
      <c r="I149" s="43"/>
      <c r="J149" s="43">
        <v>4</v>
      </c>
      <c r="K149" s="43"/>
      <c r="L149" s="43">
        <v>4</v>
      </c>
      <c r="M149" s="43"/>
      <c r="N149" s="43"/>
      <c r="O149" s="43"/>
      <c r="P149" s="43"/>
      <c r="Q149" s="43"/>
      <c r="R149" s="43"/>
      <c r="S149" s="43"/>
      <c r="T149" s="43"/>
      <c r="U149" s="43"/>
      <c r="V149" s="43"/>
      <c r="W149" s="44">
        <f t="shared" si="20"/>
        <v>10</v>
      </c>
      <c r="X149" s="42" t="s">
        <v>92</v>
      </c>
      <c r="Y149" s="45"/>
      <c r="Z149" s="45"/>
      <c r="AA149" s="45"/>
      <c r="AB149" s="45"/>
      <c r="AC149" s="45"/>
      <c r="AD149" s="45"/>
      <c r="AE149" s="45"/>
      <c r="AF149" s="45"/>
      <c r="AG149" s="45"/>
      <c r="AH149" s="45"/>
      <c r="AI149" s="45"/>
      <c r="AJ149" s="45"/>
      <c r="AK149" s="45"/>
      <c r="AL149" s="45">
        <v>4</v>
      </c>
      <c r="AM149" s="45"/>
      <c r="AN149" s="45"/>
      <c r="AO149" s="45"/>
      <c r="AP149" s="45"/>
      <c r="AQ149" s="46">
        <f t="shared" si="21"/>
        <v>4</v>
      </c>
      <c r="AR149" s="42" t="s">
        <v>92</v>
      </c>
      <c r="AS149" s="47"/>
      <c r="AT149" s="47"/>
      <c r="AU149" s="47"/>
      <c r="AV149" s="47"/>
      <c r="AW149" s="47"/>
      <c r="AX149" s="47"/>
      <c r="AY149" s="47"/>
      <c r="AZ149" s="47"/>
      <c r="BA149" s="47"/>
      <c r="BB149" s="47"/>
      <c r="BC149" s="48">
        <f t="shared" si="22"/>
        <v>0</v>
      </c>
      <c r="BD149" s="50">
        <f t="shared" si="23"/>
        <v>14</v>
      </c>
    </row>
    <row r="150" spans="1:56" x14ac:dyDescent="0.25">
      <c r="A150" s="40">
        <v>142</v>
      </c>
      <c r="B150" s="40">
        <v>142</v>
      </c>
      <c r="C150" s="41" t="s">
        <v>18</v>
      </c>
      <c r="D150" s="42" t="s">
        <v>168</v>
      </c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3"/>
      <c r="U150" s="43"/>
      <c r="V150" s="43"/>
      <c r="W150" s="44">
        <f t="shared" si="20"/>
        <v>0</v>
      </c>
      <c r="X150" s="42" t="s">
        <v>18</v>
      </c>
      <c r="Y150" s="45"/>
      <c r="Z150" s="45"/>
      <c r="AA150" s="45"/>
      <c r="AB150" s="45"/>
      <c r="AC150" s="45"/>
      <c r="AD150" s="45"/>
      <c r="AE150" s="45"/>
      <c r="AF150" s="45">
        <v>13.5</v>
      </c>
      <c r="AG150" s="45"/>
      <c r="AH150" s="45"/>
      <c r="AI150" s="45"/>
      <c r="AJ150" s="45"/>
      <c r="AK150" s="45"/>
      <c r="AL150" s="45"/>
      <c r="AM150" s="45"/>
      <c r="AN150" s="45"/>
      <c r="AO150" s="45"/>
      <c r="AP150" s="45"/>
      <c r="AQ150" s="46">
        <f t="shared" si="21"/>
        <v>13.5</v>
      </c>
      <c r="AR150" s="42" t="s">
        <v>18</v>
      </c>
      <c r="AS150" s="47"/>
      <c r="AT150" s="47"/>
      <c r="AU150" s="47"/>
      <c r="AV150" s="47"/>
      <c r="AW150" s="47"/>
      <c r="AX150" s="47"/>
      <c r="AY150" s="47"/>
      <c r="AZ150" s="47"/>
      <c r="BA150" s="47"/>
      <c r="BB150" s="47"/>
      <c r="BC150" s="48">
        <f t="shared" si="22"/>
        <v>0</v>
      </c>
      <c r="BD150" s="50">
        <f t="shared" si="23"/>
        <v>13.5</v>
      </c>
    </row>
    <row r="151" spans="1:56" x14ac:dyDescent="0.25">
      <c r="A151" s="40">
        <v>143</v>
      </c>
      <c r="B151" s="40">
        <v>143</v>
      </c>
      <c r="C151" s="41" t="s">
        <v>112</v>
      </c>
      <c r="D151" s="42" t="s">
        <v>237</v>
      </c>
      <c r="E151" s="43">
        <v>4</v>
      </c>
      <c r="F151" s="43"/>
      <c r="G151" s="43"/>
      <c r="H151" s="43">
        <v>3</v>
      </c>
      <c r="I151" s="43"/>
      <c r="J151" s="43">
        <v>4</v>
      </c>
      <c r="K151" s="43"/>
      <c r="L151" s="43"/>
      <c r="M151" s="43"/>
      <c r="N151" s="43"/>
      <c r="O151" s="43"/>
      <c r="P151" s="43">
        <v>2</v>
      </c>
      <c r="Q151" s="43"/>
      <c r="R151" s="43"/>
      <c r="S151" s="43"/>
      <c r="T151" s="43"/>
      <c r="U151" s="43"/>
      <c r="V151" s="43"/>
      <c r="W151" s="44">
        <f t="shared" si="20"/>
        <v>13</v>
      </c>
      <c r="X151" s="42" t="s">
        <v>112</v>
      </c>
      <c r="Y151" s="45"/>
      <c r="Z151" s="45"/>
      <c r="AA151" s="45"/>
      <c r="AB151" s="45"/>
      <c r="AC151" s="45"/>
      <c r="AD151" s="45"/>
      <c r="AE151" s="45"/>
      <c r="AF151" s="45"/>
      <c r="AG151" s="45"/>
      <c r="AH151" s="45"/>
      <c r="AI151" s="45"/>
      <c r="AJ151" s="45"/>
      <c r="AK151" s="45"/>
      <c r="AL151" s="45"/>
      <c r="AM151" s="45"/>
      <c r="AN151" s="45"/>
      <c r="AO151" s="45"/>
      <c r="AP151" s="45"/>
      <c r="AQ151" s="46">
        <f t="shared" si="21"/>
        <v>0</v>
      </c>
      <c r="AR151" s="42" t="s">
        <v>112</v>
      </c>
      <c r="AS151" s="47"/>
      <c r="AT151" s="47"/>
      <c r="AU151" s="47"/>
      <c r="AV151" s="47"/>
      <c r="AW151" s="47"/>
      <c r="AX151" s="47"/>
      <c r="AY151" s="47"/>
      <c r="AZ151" s="47"/>
      <c r="BA151" s="47"/>
      <c r="BB151" s="47"/>
      <c r="BC151" s="48">
        <f t="shared" si="22"/>
        <v>0</v>
      </c>
      <c r="BD151" s="50">
        <f t="shared" si="23"/>
        <v>13</v>
      </c>
    </row>
    <row r="152" spans="1:56" x14ac:dyDescent="0.25">
      <c r="A152" s="40">
        <v>144</v>
      </c>
      <c r="B152" s="40">
        <v>144</v>
      </c>
      <c r="C152" s="41" t="s">
        <v>47</v>
      </c>
      <c r="D152" s="42" t="s">
        <v>193</v>
      </c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3"/>
      <c r="U152" s="43"/>
      <c r="V152" s="43"/>
      <c r="W152" s="44">
        <f t="shared" si="20"/>
        <v>0</v>
      </c>
      <c r="X152" s="42" t="s">
        <v>47</v>
      </c>
      <c r="Y152" s="45"/>
      <c r="Z152" s="45"/>
      <c r="AA152" s="45"/>
      <c r="AB152" s="45"/>
      <c r="AC152" s="45"/>
      <c r="AD152" s="45"/>
      <c r="AE152" s="45"/>
      <c r="AF152" s="45"/>
      <c r="AG152" s="45"/>
      <c r="AH152" s="45"/>
      <c r="AI152" s="45">
        <v>8</v>
      </c>
      <c r="AJ152" s="45"/>
      <c r="AK152" s="45"/>
      <c r="AL152" s="45">
        <v>4</v>
      </c>
      <c r="AM152" s="45"/>
      <c r="AN152" s="45"/>
      <c r="AO152" s="45"/>
      <c r="AP152" s="45"/>
      <c r="AQ152" s="46">
        <f t="shared" si="21"/>
        <v>12</v>
      </c>
      <c r="AR152" s="42" t="s">
        <v>47</v>
      </c>
      <c r="AS152" s="47"/>
      <c r="AT152" s="47"/>
      <c r="AU152" s="47"/>
      <c r="AV152" s="47"/>
      <c r="AW152" s="47"/>
      <c r="AX152" s="47"/>
      <c r="AY152" s="47"/>
      <c r="AZ152" s="47"/>
      <c r="BA152" s="47"/>
      <c r="BB152" s="47"/>
      <c r="BC152" s="48">
        <f t="shared" si="22"/>
        <v>0</v>
      </c>
      <c r="BD152" s="50">
        <f t="shared" si="23"/>
        <v>12</v>
      </c>
    </row>
    <row r="153" spans="1:56" x14ac:dyDescent="0.25">
      <c r="A153" s="40">
        <v>145</v>
      </c>
      <c r="B153" s="40">
        <v>144</v>
      </c>
      <c r="C153" s="41" t="s">
        <v>279</v>
      </c>
      <c r="D153" s="42" t="s">
        <v>280</v>
      </c>
      <c r="E153" s="43"/>
      <c r="F153" s="43">
        <v>12</v>
      </c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43"/>
      <c r="T153" s="43"/>
      <c r="U153" s="43"/>
      <c r="V153" s="43"/>
      <c r="W153" s="44">
        <f t="shared" si="20"/>
        <v>12</v>
      </c>
      <c r="X153" s="42" t="s">
        <v>279</v>
      </c>
      <c r="Y153" s="45"/>
      <c r="Z153" s="45"/>
      <c r="AA153" s="45"/>
      <c r="AB153" s="45"/>
      <c r="AC153" s="45"/>
      <c r="AD153" s="45"/>
      <c r="AE153" s="45"/>
      <c r="AF153" s="45"/>
      <c r="AG153" s="45"/>
      <c r="AH153" s="45"/>
      <c r="AI153" s="45"/>
      <c r="AJ153" s="45"/>
      <c r="AK153" s="45"/>
      <c r="AL153" s="45"/>
      <c r="AM153" s="45"/>
      <c r="AN153" s="45"/>
      <c r="AO153" s="45"/>
      <c r="AP153" s="45"/>
      <c r="AQ153" s="46">
        <f t="shared" si="21"/>
        <v>0</v>
      </c>
      <c r="AR153" s="42" t="s">
        <v>279</v>
      </c>
      <c r="AS153" s="47"/>
      <c r="AT153" s="47"/>
      <c r="AU153" s="47"/>
      <c r="AV153" s="47"/>
      <c r="AW153" s="47"/>
      <c r="AX153" s="47"/>
      <c r="AY153" s="47"/>
      <c r="AZ153" s="47"/>
      <c r="BA153" s="47"/>
      <c r="BB153" s="47"/>
      <c r="BC153" s="48">
        <f t="shared" si="22"/>
        <v>0</v>
      </c>
      <c r="BD153" s="50">
        <f t="shared" si="23"/>
        <v>12</v>
      </c>
    </row>
    <row r="154" spans="1:56" x14ac:dyDescent="0.25">
      <c r="A154" s="40">
        <v>146</v>
      </c>
      <c r="B154" s="40">
        <v>146</v>
      </c>
      <c r="C154" s="41" t="s">
        <v>132</v>
      </c>
      <c r="D154" s="42" t="s">
        <v>254</v>
      </c>
      <c r="E154" s="43">
        <v>5</v>
      </c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43"/>
      <c r="T154" s="43"/>
      <c r="U154" s="43"/>
      <c r="V154" s="43"/>
      <c r="W154" s="44">
        <f t="shared" si="20"/>
        <v>5</v>
      </c>
      <c r="X154" s="42" t="s">
        <v>132</v>
      </c>
      <c r="Y154" s="45"/>
      <c r="Z154" s="45"/>
      <c r="AA154" s="45"/>
      <c r="AB154" s="45"/>
      <c r="AC154" s="45"/>
      <c r="AD154" s="45"/>
      <c r="AE154" s="45"/>
      <c r="AF154" s="45"/>
      <c r="AG154" s="45"/>
      <c r="AH154" s="45"/>
      <c r="AI154" s="45"/>
      <c r="AJ154" s="45"/>
      <c r="AK154" s="45"/>
      <c r="AL154" s="45"/>
      <c r="AM154" s="45"/>
      <c r="AN154" s="45"/>
      <c r="AO154" s="45">
        <v>6</v>
      </c>
      <c r="AP154" s="45"/>
      <c r="AQ154" s="46">
        <f t="shared" si="21"/>
        <v>6</v>
      </c>
      <c r="AR154" s="42" t="s">
        <v>132</v>
      </c>
      <c r="AS154" s="47"/>
      <c r="AT154" s="47"/>
      <c r="AU154" s="47"/>
      <c r="AV154" s="47"/>
      <c r="AW154" s="47"/>
      <c r="AX154" s="47"/>
      <c r="AY154" s="47"/>
      <c r="AZ154" s="47"/>
      <c r="BA154" s="47"/>
      <c r="BB154" s="47"/>
      <c r="BC154" s="48">
        <f t="shared" si="22"/>
        <v>0</v>
      </c>
      <c r="BD154" s="50">
        <f t="shared" si="23"/>
        <v>11</v>
      </c>
    </row>
    <row r="155" spans="1:56" x14ac:dyDescent="0.25">
      <c r="A155" s="40">
        <v>147</v>
      </c>
      <c r="B155" s="40">
        <v>147</v>
      </c>
      <c r="C155" s="41" t="s">
        <v>32</v>
      </c>
      <c r="D155" s="42" t="s">
        <v>180</v>
      </c>
      <c r="E155" s="43"/>
      <c r="F155" s="43"/>
      <c r="G155" s="43">
        <v>10</v>
      </c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3"/>
      <c r="U155" s="43"/>
      <c r="V155" s="43"/>
      <c r="W155" s="44">
        <f t="shared" si="20"/>
        <v>10</v>
      </c>
      <c r="X155" s="42" t="s">
        <v>32</v>
      </c>
      <c r="Y155" s="45"/>
      <c r="Z155" s="45"/>
      <c r="AA155" s="45"/>
      <c r="AB155" s="45"/>
      <c r="AC155" s="45"/>
      <c r="AD155" s="45"/>
      <c r="AE155" s="45"/>
      <c r="AF155" s="45"/>
      <c r="AG155" s="45"/>
      <c r="AH155" s="45"/>
      <c r="AI155" s="45"/>
      <c r="AJ155" s="45"/>
      <c r="AK155" s="45"/>
      <c r="AL155" s="45"/>
      <c r="AM155" s="45"/>
      <c r="AN155" s="45"/>
      <c r="AO155" s="45"/>
      <c r="AP155" s="45"/>
      <c r="AQ155" s="46">
        <f t="shared" si="21"/>
        <v>0</v>
      </c>
      <c r="AR155" s="42" t="s">
        <v>32</v>
      </c>
      <c r="AS155" s="47"/>
      <c r="AT155" s="47"/>
      <c r="AU155" s="47"/>
      <c r="AV155" s="47"/>
      <c r="AW155" s="47"/>
      <c r="AX155" s="47"/>
      <c r="AY155" s="47"/>
      <c r="AZ155" s="47"/>
      <c r="BA155" s="47"/>
      <c r="BB155" s="47"/>
      <c r="BC155" s="48">
        <f t="shared" si="22"/>
        <v>0</v>
      </c>
      <c r="BD155" s="50">
        <f t="shared" si="23"/>
        <v>10</v>
      </c>
    </row>
    <row r="156" spans="1:56" x14ac:dyDescent="0.25">
      <c r="A156" s="40">
        <v>148</v>
      </c>
      <c r="B156" s="40">
        <v>147</v>
      </c>
      <c r="C156" s="41" t="s">
        <v>101</v>
      </c>
      <c r="D156" s="42" t="s">
        <v>228</v>
      </c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43"/>
      <c r="T156" s="43"/>
      <c r="U156" s="43"/>
      <c r="V156" s="43"/>
      <c r="W156" s="44">
        <f t="shared" si="20"/>
        <v>0</v>
      </c>
      <c r="X156" s="42" t="s">
        <v>101</v>
      </c>
      <c r="Y156" s="45"/>
      <c r="Z156" s="45"/>
      <c r="AA156" s="45"/>
      <c r="AB156" s="45"/>
      <c r="AC156" s="45">
        <v>5</v>
      </c>
      <c r="AD156" s="45"/>
      <c r="AE156" s="45"/>
      <c r="AF156" s="45"/>
      <c r="AG156" s="45"/>
      <c r="AH156" s="45"/>
      <c r="AI156" s="45"/>
      <c r="AJ156" s="45"/>
      <c r="AK156" s="45"/>
      <c r="AL156" s="45"/>
      <c r="AM156" s="45">
        <v>5</v>
      </c>
      <c r="AN156" s="45"/>
      <c r="AO156" s="45"/>
      <c r="AP156" s="45"/>
      <c r="AQ156" s="46">
        <f t="shared" si="21"/>
        <v>10</v>
      </c>
      <c r="AR156" s="42" t="s">
        <v>101</v>
      </c>
      <c r="AS156" s="47"/>
      <c r="AT156" s="47"/>
      <c r="AU156" s="47"/>
      <c r="AV156" s="47"/>
      <c r="AW156" s="47"/>
      <c r="AX156" s="47"/>
      <c r="AY156" s="47"/>
      <c r="AZ156" s="47"/>
      <c r="BA156" s="47"/>
      <c r="BB156" s="47"/>
      <c r="BC156" s="48">
        <f t="shared" si="22"/>
        <v>0</v>
      </c>
      <c r="BD156" s="50">
        <f t="shared" si="23"/>
        <v>10</v>
      </c>
    </row>
    <row r="157" spans="1:56" x14ac:dyDescent="0.25">
      <c r="A157" s="40">
        <v>149</v>
      </c>
      <c r="B157" s="40">
        <v>149</v>
      </c>
      <c r="C157" s="41" t="s">
        <v>136</v>
      </c>
      <c r="D157" s="42" t="s">
        <v>255</v>
      </c>
      <c r="E157" s="43"/>
      <c r="F157" s="43"/>
      <c r="G157" s="43"/>
      <c r="H157" s="43"/>
      <c r="I157" s="43"/>
      <c r="J157" s="43"/>
      <c r="K157" s="43"/>
      <c r="L157" s="43"/>
      <c r="M157" s="43">
        <v>9</v>
      </c>
      <c r="N157" s="43"/>
      <c r="O157" s="43"/>
      <c r="P157" s="43"/>
      <c r="Q157" s="43"/>
      <c r="R157" s="43"/>
      <c r="S157" s="43"/>
      <c r="T157" s="43"/>
      <c r="U157" s="43"/>
      <c r="V157" s="43"/>
      <c r="W157" s="44">
        <f t="shared" si="20"/>
        <v>9</v>
      </c>
      <c r="X157" s="42" t="s">
        <v>136</v>
      </c>
      <c r="Y157" s="45"/>
      <c r="Z157" s="45"/>
      <c r="AA157" s="45"/>
      <c r="AB157" s="45"/>
      <c r="AC157" s="45"/>
      <c r="AD157" s="45"/>
      <c r="AE157" s="45"/>
      <c r="AF157" s="45"/>
      <c r="AG157" s="45"/>
      <c r="AH157" s="45"/>
      <c r="AI157" s="45"/>
      <c r="AJ157" s="45"/>
      <c r="AK157" s="45"/>
      <c r="AL157" s="45"/>
      <c r="AM157" s="45"/>
      <c r="AN157" s="45"/>
      <c r="AO157" s="45"/>
      <c r="AP157" s="45"/>
      <c r="AQ157" s="46">
        <f t="shared" si="21"/>
        <v>0</v>
      </c>
      <c r="AR157" s="42" t="s">
        <v>136</v>
      </c>
      <c r="AS157" s="47"/>
      <c r="AT157" s="47"/>
      <c r="AU157" s="47"/>
      <c r="AV157" s="47"/>
      <c r="AW157" s="47"/>
      <c r="AX157" s="47"/>
      <c r="AY157" s="47"/>
      <c r="AZ157" s="47"/>
      <c r="BA157" s="47"/>
      <c r="BB157" s="47"/>
      <c r="BC157" s="48">
        <f t="shared" si="22"/>
        <v>0</v>
      </c>
      <c r="BD157" s="50">
        <f t="shared" si="23"/>
        <v>9</v>
      </c>
    </row>
    <row r="158" spans="1:56" x14ac:dyDescent="0.25">
      <c r="A158" s="40">
        <v>150</v>
      </c>
      <c r="B158" s="40">
        <v>150</v>
      </c>
      <c r="C158" s="41" t="s">
        <v>146</v>
      </c>
      <c r="D158" s="42" t="s">
        <v>345</v>
      </c>
      <c r="E158" s="43"/>
      <c r="F158" s="43"/>
      <c r="G158" s="43"/>
      <c r="H158" s="43"/>
      <c r="I158" s="43"/>
      <c r="J158" s="43"/>
      <c r="K158" s="43"/>
      <c r="L158" s="43"/>
      <c r="M158" s="43"/>
      <c r="N158" s="43">
        <v>8</v>
      </c>
      <c r="O158" s="43"/>
      <c r="P158" s="43"/>
      <c r="Q158" s="43"/>
      <c r="R158" s="43"/>
      <c r="S158" s="43"/>
      <c r="T158" s="43"/>
      <c r="U158" s="43"/>
      <c r="V158" s="43"/>
      <c r="W158" s="44">
        <f t="shared" si="20"/>
        <v>8</v>
      </c>
      <c r="X158" s="42" t="s">
        <v>146</v>
      </c>
      <c r="Y158" s="45"/>
      <c r="Z158" s="45"/>
      <c r="AA158" s="45"/>
      <c r="AB158" s="45"/>
      <c r="AC158" s="45"/>
      <c r="AD158" s="45"/>
      <c r="AE158" s="45"/>
      <c r="AF158" s="45"/>
      <c r="AG158" s="45"/>
      <c r="AH158" s="45"/>
      <c r="AI158" s="45"/>
      <c r="AJ158" s="45"/>
      <c r="AK158" s="45"/>
      <c r="AL158" s="45"/>
      <c r="AM158" s="45"/>
      <c r="AN158" s="45"/>
      <c r="AO158" s="45"/>
      <c r="AP158" s="45"/>
      <c r="AQ158" s="46">
        <f t="shared" si="21"/>
        <v>0</v>
      </c>
      <c r="AR158" s="42" t="s">
        <v>146</v>
      </c>
      <c r="AS158" s="47"/>
      <c r="AT158" s="47"/>
      <c r="AU158" s="47"/>
      <c r="AV158" s="47"/>
      <c r="AW158" s="47"/>
      <c r="AX158" s="47"/>
      <c r="AY158" s="47"/>
      <c r="AZ158" s="47"/>
      <c r="BA158" s="47"/>
      <c r="BB158" s="47"/>
      <c r="BC158" s="48">
        <f t="shared" si="22"/>
        <v>0</v>
      </c>
      <c r="BD158" s="50">
        <f t="shared" si="23"/>
        <v>8</v>
      </c>
    </row>
    <row r="159" spans="1:56" x14ac:dyDescent="0.25">
      <c r="A159" s="31"/>
      <c r="B159" s="31"/>
      <c r="C159" s="33"/>
      <c r="D159" s="27" t="s">
        <v>364</v>
      </c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9"/>
      <c r="X159" s="26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1"/>
      <c r="AR159" s="26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3"/>
      <c r="BD159" s="18"/>
    </row>
    <row r="160" spans="1:56" x14ac:dyDescent="0.25">
      <c r="A160" s="31"/>
      <c r="B160" s="31"/>
      <c r="C160" s="33"/>
      <c r="D160" s="27" t="s">
        <v>363</v>
      </c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9"/>
      <c r="X160" s="26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1"/>
      <c r="AR160" s="26"/>
      <c r="AS160" s="12"/>
      <c r="AT160" s="12"/>
      <c r="AU160" s="12"/>
      <c r="AV160" s="12"/>
      <c r="AW160" s="12"/>
      <c r="AX160" s="12"/>
      <c r="AY160" s="12"/>
      <c r="AZ160" s="12"/>
      <c r="BA160" s="12"/>
      <c r="BB160" s="12"/>
      <c r="BC160" s="13"/>
      <c r="BD160" s="18"/>
    </row>
    <row r="161" spans="1:56" x14ac:dyDescent="0.25">
      <c r="A161" s="36" t="s">
        <v>350</v>
      </c>
      <c r="B161" s="36" t="s">
        <v>351</v>
      </c>
      <c r="C161" s="36" t="s">
        <v>139</v>
      </c>
      <c r="D161" s="37" t="s">
        <v>140</v>
      </c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8"/>
      <c r="W161" s="36"/>
      <c r="X161" s="39" t="s">
        <v>139</v>
      </c>
      <c r="Y161" s="36"/>
      <c r="Z161" s="36"/>
      <c r="AA161" s="36"/>
      <c r="AB161" s="36"/>
      <c r="AC161" s="36"/>
      <c r="AD161" s="36"/>
      <c r="AE161" s="36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9" t="s">
        <v>139</v>
      </c>
      <c r="AS161" s="36"/>
      <c r="AT161" s="36"/>
      <c r="AU161" s="36"/>
      <c r="AV161" s="36"/>
      <c r="AW161" s="36"/>
      <c r="AX161" s="36"/>
      <c r="AY161" s="36"/>
      <c r="AZ161" s="36"/>
      <c r="BA161" s="36"/>
      <c r="BB161" s="36"/>
      <c r="BC161" s="36"/>
      <c r="BD161" s="36" t="s">
        <v>349</v>
      </c>
    </row>
    <row r="162" spans="1:56" x14ac:dyDescent="0.25">
      <c r="A162" s="40">
        <v>151</v>
      </c>
      <c r="B162" s="40">
        <v>151</v>
      </c>
      <c r="C162" s="41" t="s">
        <v>10</v>
      </c>
      <c r="D162" s="42" t="s">
        <v>311</v>
      </c>
      <c r="E162" s="43"/>
      <c r="F162" s="43"/>
      <c r="G162" s="43"/>
      <c r="H162" s="43"/>
      <c r="I162" s="43">
        <v>3</v>
      </c>
      <c r="J162" s="43"/>
      <c r="K162" s="43"/>
      <c r="L162" s="43"/>
      <c r="M162" s="43"/>
      <c r="N162" s="43">
        <v>4</v>
      </c>
      <c r="O162" s="43"/>
      <c r="P162" s="43"/>
      <c r="Q162" s="43"/>
      <c r="R162" s="43"/>
      <c r="S162" s="43"/>
      <c r="T162" s="43"/>
      <c r="U162" s="43"/>
      <c r="V162" s="43"/>
      <c r="W162" s="44">
        <f t="shared" ref="W162:W183" si="24">SUM(E162:V162)</f>
        <v>7</v>
      </c>
      <c r="X162" s="42" t="s">
        <v>10</v>
      </c>
      <c r="Y162" s="45"/>
      <c r="Z162" s="45"/>
      <c r="AA162" s="45"/>
      <c r="AB162" s="45"/>
      <c r="AC162" s="45"/>
      <c r="AD162" s="45"/>
      <c r="AE162" s="45"/>
      <c r="AF162" s="45"/>
      <c r="AG162" s="45"/>
      <c r="AH162" s="45"/>
      <c r="AI162" s="45"/>
      <c r="AJ162" s="45"/>
      <c r="AK162" s="45"/>
      <c r="AL162" s="45"/>
      <c r="AM162" s="45"/>
      <c r="AN162" s="45"/>
      <c r="AO162" s="45"/>
      <c r="AP162" s="45"/>
      <c r="AQ162" s="46">
        <f t="shared" ref="AQ162:AQ183" si="25">SUM(Y162:AP162)</f>
        <v>0</v>
      </c>
      <c r="AR162" s="42" t="s">
        <v>10</v>
      </c>
      <c r="AS162" s="47"/>
      <c r="AT162" s="47"/>
      <c r="AU162" s="47"/>
      <c r="AV162" s="47"/>
      <c r="AW162" s="47"/>
      <c r="AX162" s="47"/>
      <c r="AY162" s="47"/>
      <c r="AZ162" s="47"/>
      <c r="BA162" s="47"/>
      <c r="BB162" s="47"/>
      <c r="BC162" s="48">
        <f t="shared" ref="BC162:BC183" si="26">SUM(AS162:BB162)</f>
        <v>0</v>
      </c>
      <c r="BD162" s="50">
        <f t="shared" ref="BD162:BD183" si="27">SUM(W162+AQ162+BC162)</f>
        <v>7</v>
      </c>
    </row>
    <row r="163" spans="1:56" x14ac:dyDescent="0.25">
      <c r="A163" s="40">
        <v>152</v>
      </c>
      <c r="B163" s="40">
        <v>151</v>
      </c>
      <c r="C163" s="41" t="s">
        <v>262</v>
      </c>
      <c r="D163" s="42" t="s">
        <v>263</v>
      </c>
      <c r="E163" s="43">
        <v>1</v>
      </c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>
        <v>1</v>
      </c>
      <c r="R163" s="43"/>
      <c r="S163" s="43"/>
      <c r="T163" s="43"/>
      <c r="U163" s="43"/>
      <c r="V163" s="43"/>
      <c r="W163" s="44">
        <f t="shared" si="24"/>
        <v>2</v>
      </c>
      <c r="X163" s="42" t="s">
        <v>262</v>
      </c>
      <c r="Y163" s="45"/>
      <c r="Z163" s="45"/>
      <c r="AA163" s="45"/>
      <c r="AB163" s="45"/>
      <c r="AC163" s="45">
        <v>5</v>
      </c>
      <c r="AD163" s="45"/>
      <c r="AE163" s="45"/>
      <c r="AF163" s="45"/>
      <c r="AG163" s="45"/>
      <c r="AH163" s="45"/>
      <c r="AI163" s="45"/>
      <c r="AJ163" s="45"/>
      <c r="AK163" s="45"/>
      <c r="AL163" s="45"/>
      <c r="AM163" s="45"/>
      <c r="AN163" s="45"/>
      <c r="AO163" s="45"/>
      <c r="AP163" s="45"/>
      <c r="AQ163" s="46">
        <f t="shared" si="25"/>
        <v>5</v>
      </c>
      <c r="AR163" s="42" t="s">
        <v>262</v>
      </c>
      <c r="AS163" s="47"/>
      <c r="AT163" s="47"/>
      <c r="AU163" s="47"/>
      <c r="AV163" s="47"/>
      <c r="AW163" s="47"/>
      <c r="AX163" s="47"/>
      <c r="AY163" s="47"/>
      <c r="AZ163" s="47"/>
      <c r="BA163" s="47"/>
      <c r="BB163" s="47"/>
      <c r="BC163" s="48">
        <f t="shared" si="26"/>
        <v>0</v>
      </c>
      <c r="BD163" s="50">
        <f t="shared" si="27"/>
        <v>7</v>
      </c>
    </row>
    <row r="164" spans="1:56" x14ac:dyDescent="0.25">
      <c r="A164" s="40">
        <v>153</v>
      </c>
      <c r="B164" s="40">
        <v>151</v>
      </c>
      <c r="C164" s="41" t="s">
        <v>49</v>
      </c>
      <c r="D164" s="42" t="s">
        <v>320</v>
      </c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>
        <v>7</v>
      </c>
      <c r="T164" s="43"/>
      <c r="U164" s="43"/>
      <c r="V164" s="43"/>
      <c r="W164" s="44">
        <f t="shared" si="24"/>
        <v>7</v>
      </c>
      <c r="X164" s="42" t="s">
        <v>49</v>
      </c>
      <c r="Y164" s="45"/>
      <c r="Z164" s="45"/>
      <c r="AA164" s="45"/>
      <c r="AB164" s="45"/>
      <c r="AC164" s="45"/>
      <c r="AD164" s="45"/>
      <c r="AE164" s="45"/>
      <c r="AF164" s="45"/>
      <c r="AG164" s="45"/>
      <c r="AH164" s="45"/>
      <c r="AI164" s="45"/>
      <c r="AJ164" s="45"/>
      <c r="AK164" s="45"/>
      <c r="AL164" s="45"/>
      <c r="AM164" s="45"/>
      <c r="AN164" s="45"/>
      <c r="AO164" s="45"/>
      <c r="AP164" s="45"/>
      <c r="AQ164" s="46">
        <f t="shared" si="25"/>
        <v>0</v>
      </c>
      <c r="AR164" s="42" t="s">
        <v>49</v>
      </c>
      <c r="AS164" s="47"/>
      <c r="AT164" s="47"/>
      <c r="AU164" s="47"/>
      <c r="AV164" s="47"/>
      <c r="AW164" s="47"/>
      <c r="AX164" s="47"/>
      <c r="AY164" s="47"/>
      <c r="AZ164" s="47"/>
      <c r="BA164" s="47"/>
      <c r="BB164" s="47"/>
      <c r="BC164" s="48">
        <f t="shared" si="26"/>
        <v>0</v>
      </c>
      <c r="BD164" s="50">
        <f t="shared" si="27"/>
        <v>7</v>
      </c>
    </row>
    <row r="165" spans="1:56" x14ac:dyDescent="0.25">
      <c r="A165" s="40">
        <v>154</v>
      </c>
      <c r="B165" s="40">
        <v>151</v>
      </c>
      <c r="C165" s="41" t="s">
        <v>66</v>
      </c>
      <c r="D165" s="42" t="s">
        <v>206</v>
      </c>
      <c r="E165" s="43"/>
      <c r="F165" s="43">
        <v>7</v>
      </c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3"/>
      <c r="U165" s="43"/>
      <c r="V165" s="43"/>
      <c r="W165" s="44">
        <f t="shared" si="24"/>
        <v>7</v>
      </c>
      <c r="X165" s="42" t="s">
        <v>66</v>
      </c>
      <c r="Y165" s="45"/>
      <c r="Z165" s="45"/>
      <c r="AA165" s="45"/>
      <c r="AB165" s="45"/>
      <c r="AC165" s="45"/>
      <c r="AD165" s="45"/>
      <c r="AE165" s="45"/>
      <c r="AF165" s="45"/>
      <c r="AG165" s="45"/>
      <c r="AH165" s="45"/>
      <c r="AI165" s="45"/>
      <c r="AJ165" s="45"/>
      <c r="AK165" s="45"/>
      <c r="AL165" s="45"/>
      <c r="AM165" s="45"/>
      <c r="AN165" s="45"/>
      <c r="AO165" s="45"/>
      <c r="AP165" s="45"/>
      <c r="AQ165" s="46">
        <f t="shared" si="25"/>
        <v>0</v>
      </c>
      <c r="AR165" s="42" t="s">
        <v>66</v>
      </c>
      <c r="AS165" s="47"/>
      <c r="AT165" s="47"/>
      <c r="AU165" s="47"/>
      <c r="AV165" s="47"/>
      <c r="AW165" s="47"/>
      <c r="AX165" s="47"/>
      <c r="AY165" s="47"/>
      <c r="AZ165" s="47"/>
      <c r="BA165" s="47"/>
      <c r="BB165" s="47"/>
      <c r="BC165" s="48">
        <f t="shared" si="26"/>
        <v>0</v>
      </c>
      <c r="BD165" s="50">
        <f t="shared" si="27"/>
        <v>7</v>
      </c>
    </row>
    <row r="166" spans="1:56" x14ac:dyDescent="0.25">
      <c r="A166" s="40">
        <v>155</v>
      </c>
      <c r="B166" s="40">
        <v>151</v>
      </c>
      <c r="C166" s="41" t="s">
        <v>120</v>
      </c>
      <c r="D166" s="42" t="s">
        <v>336</v>
      </c>
      <c r="E166" s="43"/>
      <c r="F166" s="43">
        <v>6</v>
      </c>
      <c r="G166" s="43"/>
      <c r="H166" s="43"/>
      <c r="I166" s="43"/>
      <c r="J166" s="43"/>
      <c r="K166" s="43"/>
      <c r="L166" s="43"/>
      <c r="M166" s="43"/>
      <c r="N166" s="43"/>
      <c r="O166" s="43"/>
      <c r="P166" s="43">
        <v>1</v>
      </c>
      <c r="Q166" s="43"/>
      <c r="R166" s="43"/>
      <c r="S166" s="43"/>
      <c r="T166" s="43"/>
      <c r="U166" s="43"/>
      <c r="V166" s="43"/>
      <c r="W166" s="44">
        <f t="shared" si="24"/>
        <v>7</v>
      </c>
      <c r="X166" s="42" t="s">
        <v>120</v>
      </c>
      <c r="Y166" s="45"/>
      <c r="Z166" s="45"/>
      <c r="AA166" s="45"/>
      <c r="AB166" s="45"/>
      <c r="AC166" s="45"/>
      <c r="AD166" s="45"/>
      <c r="AE166" s="45"/>
      <c r="AF166" s="45"/>
      <c r="AG166" s="45"/>
      <c r="AH166" s="45"/>
      <c r="AI166" s="45"/>
      <c r="AJ166" s="45"/>
      <c r="AK166" s="45"/>
      <c r="AL166" s="45"/>
      <c r="AM166" s="45"/>
      <c r="AN166" s="45"/>
      <c r="AO166" s="45"/>
      <c r="AP166" s="45"/>
      <c r="AQ166" s="46">
        <f t="shared" si="25"/>
        <v>0</v>
      </c>
      <c r="AR166" s="42" t="s">
        <v>120</v>
      </c>
      <c r="AS166" s="47"/>
      <c r="AT166" s="47"/>
      <c r="AU166" s="47"/>
      <c r="AV166" s="47"/>
      <c r="AW166" s="47"/>
      <c r="AX166" s="47"/>
      <c r="AY166" s="47"/>
      <c r="AZ166" s="47"/>
      <c r="BA166" s="47"/>
      <c r="BB166" s="47"/>
      <c r="BC166" s="48">
        <f t="shared" si="26"/>
        <v>0</v>
      </c>
      <c r="BD166" s="50">
        <f t="shared" si="27"/>
        <v>7</v>
      </c>
    </row>
    <row r="167" spans="1:56" x14ac:dyDescent="0.25">
      <c r="A167" s="40">
        <v>156</v>
      </c>
      <c r="B167" s="40">
        <v>156</v>
      </c>
      <c r="C167" s="41" t="s">
        <v>68</v>
      </c>
      <c r="D167" s="42" t="s">
        <v>208</v>
      </c>
      <c r="E167" s="43"/>
      <c r="F167" s="43">
        <v>4</v>
      </c>
      <c r="G167" s="43">
        <v>2</v>
      </c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43"/>
      <c r="T167" s="43"/>
      <c r="U167" s="43"/>
      <c r="V167" s="43"/>
      <c r="W167" s="44">
        <f t="shared" si="24"/>
        <v>6</v>
      </c>
      <c r="X167" s="42" t="s">
        <v>68</v>
      </c>
      <c r="Y167" s="45"/>
      <c r="Z167" s="45"/>
      <c r="AA167" s="45"/>
      <c r="AB167" s="45"/>
      <c r="AC167" s="45"/>
      <c r="AD167" s="45"/>
      <c r="AE167" s="45"/>
      <c r="AF167" s="45"/>
      <c r="AG167" s="45"/>
      <c r="AH167" s="45"/>
      <c r="AI167" s="45"/>
      <c r="AJ167" s="45"/>
      <c r="AK167" s="45"/>
      <c r="AL167" s="45"/>
      <c r="AM167" s="45"/>
      <c r="AN167" s="45"/>
      <c r="AO167" s="45"/>
      <c r="AP167" s="45"/>
      <c r="AQ167" s="46">
        <f t="shared" si="25"/>
        <v>0</v>
      </c>
      <c r="AR167" s="42" t="s">
        <v>68</v>
      </c>
      <c r="AS167" s="47"/>
      <c r="AT167" s="47"/>
      <c r="AU167" s="47"/>
      <c r="AV167" s="47"/>
      <c r="AW167" s="47"/>
      <c r="AX167" s="47"/>
      <c r="AY167" s="47"/>
      <c r="AZ167" s="47"/>
      <c r="BA167" s="47"/>
      <c r="BB167" s="47"/>
      <c r="BC167" s="48">
        <f t="shared" si="26"/>
        <v>0</v>
      </c>
      <c r="BD167" s="50">
        <f t="shared" si="27"/>
        <v>6</v>
      </c>
    </row>
    <row r="168" spans="1:56" x14ac:dyDescent="0.25">
      <c r="A168" s="40">
        <v>157</v>
      </c>
      <c r="B168" s="40">
        <v>156</v>
      </c>
      <c r="C168" s="41" t="s">
        <v>116</v>
      </c>
      <c r="D168" s="42" t="s">
        <v>239</v>
      </c>
      <c r="E168" s="43"/>
      <c r="F168" s="43"/>
      <c r="G168" s="43">
        <v>2</v>
      </c>
      <c r="H168" s="43"/>
      <c r="I168" s="43"/>
      <c r="J168" s="43"/>
      <c r="K168" s="43">
        <v>4</v>
      </c>
      <c r="L168" s="43"/>
      <c r="M168" s="43"/>
      <c r="N168" s="43"/>
      <c r="O168" s="43"/>
      <c r="P168" s="43"/>
      <c r="Q168" s="43"/>
      <c r="R168" s="43"/>
      <c r="S168" s="43"/>
      <c r="T168" s="43"/>
      <c r="U168" s="43"/>
      <c r="V168" s="43"/>
      <c r="W168" s="44">
        <f t="shared" si="24"/>
        <v>6</v>
      </c>
      <c r="X168" s="42" t="s">
        <v>116</v>
      </c>
      <c r="Y168" s="45"/>
      <c r="Z168" s="45"/>
      <c r="AA168" s="45"/>
      <c r="AB168" s="45"/>
      <c r="AC168" s="45"/>
      <c r="AD168" s="45"/>
      <c r="AE168" s="45"/>
      <c r="AF168" s="45"/>
      <c r="AG168" s="45"/>
      <c r="AH168" s="45"/>
      <c r="AI168" s="45"/>
      <c r="AJ168" s="45"/>
      <c r="AK168" s="45"/>
      <c r="AL168" s="45"/>
      <c r="AM168" s="45"/>
      <c r="AN168" s="45"/>
      <c r="AO168" s="45"/>
      <c r="AP168" s="45"/>
      <c r="AQ168" s="46">
        <f t="shared" si="25"/>
        <v>0</v>
      </c>
      <c r="AR168" s="42" t="s">
        <v>116</v>
      </c>
      <c r="AS168" s="47"/>
      <c r="AT168" s="47"/>
      <c r="AU168" s="47"/>
      <c r="AV168" s="47"/>
      <c r="AW168" s="47"/>
      <c r="AX168" s="47"/>
      <c r="AY168" s="47"/>
      <c r="AZ168" s="47"/>
      <c r="BA168" s="47"/>
      <c r="BB168" s="47"/>
      <c r="BC168" s="48">
        <f t="shared" si="26"/>
        <v>0</v>
      </c>
      <c r="BD168" s="50">
        <f t="shared" si="27"/>
        <v>6</v>
      </c>
    </row>
    <row r="169" spans="1:56" x14ac:dyDescent="0.25">
      <c r="A169" s="40">
        <v>158</v>
      </c>
      <c r="B169" s="40">
        <v>156</v>
      </c>
      <c r="C169" s="41" t="s">
        <v>128</v>
      </c>
      <c r="D169" s="42" t="s">
        <v>250</v>
      </c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43"/>
      <c r="T169" s="43"/>
      <c r="U169" s="43"/>
      <c r="V169" s="43"/>
      <c r="W169" s="44">
        <f t="shared" si="24"/>
        <v>0</v>
      </c>
      <c r="X169" s="42" t="s">
        <v>128</v>
      </c>
      <c r="Y169" s="45"/>
      <c r="Z169" s="45"/>
      <c r="AA169" s="45"/>
      <c r="AB169" s="45"/>
      <c r="AC169" s="45"/>
      <c r="AD169" s="45"/>
      <c r="AE169" s="45"/>
      <c r="AF169" s="45"/>
      <c r="AG169" s="45"/>
      <c r="AH169" s="45"/>
      <c r="AI169" s="45"/>
      <c r="AJ169" s="45"/>
      <c r="AK169" s="45"/>
      <c r="AL169" s="45"/>
      <c r="AM169" s="45"/>
      <c r="AN169" s="45"/>
      <c r="AO169" s="45">
        <v>6</v>
      </c>
      <c r="AP169" s="45"/>
      <c r="AQ169" s="46">
        <f t="shared" si="25"/>
        <v>6</v>
      </c>
      <c r="AR169" s="42" t="s">
        <v>128</v>
      </c>
      <c r="AS169" s="47"/>
      <c r="AT169" s="47"/>
      <c r="AU169" s="47"/>
      <c r="AV169" s="47"/>
      <c r="AW169" s="47"/>
      <c r="AX169" s="47"/>
      <c r="AY169" s="47"/>
      <c r="AZ169" s="47"/>
      <c r="BA169" s="47"/>
      <c r="BB169" s="47"/>
      <c r="BC169" s="48">
        <f t="shared" si="26"/>
        <v>0</v>
      </c>
      <c r="BD169" s="50">
        <f t="shared" si="27"/>
        <v>6</v>
      </c>
    </row>
    <row r="170" spans="1:56" x14ac:dyDescent="0.25">
      <c r="A170" s="40">
        <v>159</v>
      </c>
      <c r="B170" s="40">
        <v>159</v>
      </c>
      <c r="C170" s="41" t="s">
        <v>111</v>
      </c>
      <c r="D170" s="42" t="s">
        <v>236</v>
      </c>
      <c r="E170" s="43">
        <v>1</v>
      </c>
      <c r="F170" s="43"/>
      <c r="G170" s="43"/>
      <c r="H170" s="43"/>
      <c r="I170" s="43"/>
      <c r="J170" s="43">
        <v>4</v>
      </c>
      <c r="K170" s="43"/>
      <c r="L170" s="43"/>
      <c r="M170" s="43"/>
      <c r="N170" s="43"/>
      <c r="O170" s="43"/>
      <c r="P170" s="43"/>
      <c r="Q170" s="43"/>
      <c r="R170" s="43"/>
      <c r="S170" s="43"/>
      <c r="T170" s="43"/>
      <c r="U170" s="43"/>
      <c r="V170" s="43"/>
      <c r="W170" s="44">
        <f t="shared" si="24"/>
        <v>5</v>
      </c>
      <c r="X170" s="42" t="s">
        <v>111</v>
      </c>
      <c r="Y170" s="45"/>
      <c r="Z170" s="45"/>
      <c r="AA170" s="45"/>
      <c r="AB170" s="45"/>
      <c r="AC170" s="45"/>
      <c r="AD170" s="45"/>
      <c r="AE170" s="45"/>
      <c r="AF170" s="45"/>
      <c r="AG170" s="45"/>
      <c r="AH170" s="45"/>
      <c r="AI170" s="45"/>
      <c r="AJ170" s="45"/>
      <c r="AK170" s="45"/>
      <c r="AL170" s="45"/>
      <c r="AM170" s="45"/>
      <c r="AN170" s="45"/>
      <c r="AO170" s="45"/>
      <c r="AP170" s="45"/>
      <c r="AQ170" s="46">
        <f t="shared" si="25"/>
        <v>0</v>
      </c>
      <c r="AR170" s="42" t="s">
        <v>111</v>
      </c>
      <c r="AS170" s="47"/>
      <c r="AT170" s="47"/>
      <c r="AU170" s="47"/>
      <c r="AV170" s="47"/>
      <c r="AW170" s="47"/>
      <c r="AX170" s="47"/>
      <c r="AY170" s="47"/>
      <c r="AZ170" s="47"/>
      <c r="BA170" s="47"/>
      <c r="BB170" s="47"/>
      <c r="BC170" s="48">
        <f t="shared" si="26"/>
        <v>0</v>
      </c>
      <c r="BD170" s="50">
        <f t="shared" si="27"/>
        <v>5</v>
      </c>
    </row>
    <row r="171" spans="1:56" x14ac:dyDescent="0.25">
      <c r="A171" s="40">
        <v>160</v>
      </c>
      <c r="B171" s="40">
        <v>160</v>
      </c>
      <c r="C171" s="41" t="s">
        <v>281</v>
      </c>
      <c r="D171" s="42" t="s">
        <v>282</v>
      </c>
      <c r="E171" s="43">
        <v>2</v>
      </c>
      <c r="F171" s="43"/>
      <c r="G171" s="43"/>
      <c r="H171" s="43"/>
      <c r="I171" s="43"/>
      <c r="J171" s="43"/>
      <c r="K171" s="43">
        <v>2</v>
      </c>
      <c r="L171" s="43"/>
      <c r="M171" s="43"/>
      <c r="N171" s="43"/>
      <c r="O171" s="43"/>
      <c r="P171" s="43"/>
      <c r="Q171" s="43"/>
      <c r="R171" s="43"/>
      <c r="S171" s="43"/>
      <c r="T171" s="43"/>
      <c r="U171" s="43"/>
      <c r="V171" s="43"/>
      <c r="W171" s="44">
        <f t="shared" si="24"/>
        <v>4</v>
      </c>
      <c r="X171" s="42" t="s">
        <v>281</v>
      </c>
      <c r="Y171" s="45"/>
      <c r="Z171" s="45"/>
      <c r="AA171" s="45"/>
      <c r="AB171" s="45"/>
      <c r="AC171" s="45"/>
      <c r="AD171" s="45"/>
      <c r="AE171" s="45"/>
      <c r="AF171" s="45"/>
      <c r="AG171" s="45"/>
      <c r="AH171" s="45"/>
      <c r="AI171" s="45"/>
      <c r="AJ171" s="45"/>
      <c r="AK171" s="45"/>
      <c r="AL171" s="45"/>
      <c r="AM171" s="45"/>
      <c r="AN171" s="45"/>
      <c r="AO171" s="45"/>
      <c r="AP171" s="45"/>
      <c r="AQ171" s="46">
        <f t="shared" si="25"/>
        <v>0</v>
      </c>
      <c r="AR171" s="42" t="s">
        <v>281</v>
      </c>
      <c r="AS171" s="47"/>
      <c r="AT171" s="47"/>
      <c r="AU171" s="47"/>
      <c r="AV171" s="47"/>
      <c r="AW171" s="47"/>
      <c r="AX171" s="47"/>
      <c r="AY171" s="47"/>
      <c r="AZ171" s="47"/>
      <c r="BA171" s="47"/>
      <c r="BB171" s="47"/>
      <c r="BC171" s="48">
        <f t="shared" si="26"/>
        <v>0</v>
      </c>
      <c r="BD171" s="50">
        <f t="shared" si="27"/>
        <v>4</v>
      </c>
    </row>
    <row r="172" spans="1:56" x14ac:dyDescent="0.25">
      <c r="A172" s="40">
        <v>161</v>
      </c>
      <c r="B172" s="40">
        <v>161</v>
      </c>
      <c r="C172" s="41" t="s">
        <v>73</v>
      </c>
      <c r="D172" s="42" t="s">
        <v>326</v>
      </c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43"/>
      <c r="T172" s="43"/>
      <c r="U172" s="43"/>
      <c r="V172" s="43"/>
      <c r="W172" s="44">
        <f t="shared" si="24"/>
        <v>0</v>
      </c>
      <c r="X172" s="42" t="s">
        <v>73</v>
      </c>
      <c r="Y172" s="45"/>
      <c r="Z172" s="45"/>
      <c r="AA172" s="45"/>
      <c r="AB172" s="45"/>
      <c r="AC172" s="45"/>
      <c r="AD172" s="45"/>
      <c r="AE172" s="45"/>
      <c r="AF172" s="45"/>
      <c r="AG172" s="45"/>
      <c r="AH172" s="45"/>
      <c r="AI172" s="45"/>
      <c r="AJ172" s="45"/>
      <c r="AK172" s="45"/>
      <c r="AL172" s="45"/>
      <c r="AM172" s="45"/>
      <c r="AN172" s="45"/>
      <c r="AO172" s="45">
        <v>3</v>
      </c>
      <c r="AP172" s="45"/>
      <c r="AQ172" s="46">
        <f t="shared" si="25"/>
        <v>3</v>
      </c>
      <c r="AR172" s="42" t="s">
        <v>73</v>
      </c>
      <c r="AS172" s="47"/>
      <c r="AT172" s="47"/>
      <c r="AU172" s="47"/>
      <c r="AV172" s="47"/>
      <c r="AW172" s="47"/>
      <c r="AX172" s="47"/>
      <c r="AY172" s="47"/>
      <c r="AZ172" s="47"/>
      <c r="BA172" s="47"/>
      <c r="BB172" s="47"/>
      <c r="BC172" s="48">
        <f t="shared" si="26"/>
        <v>0</v>
      </c>
      <c r="BD172" s="50">
        <f t="shared" si="27"/>
        <v>3</v>
      </c>
    </row>
    <row r="173" spans="1:56" x14ac:dyDescent="0.25">
      <c r="A173" s="40">
        <v>162</v>
      </c>
      <c r="B173" s="40">
        <v>161</v>
      </c>
      <c r="C173" s="41" t="s">
        <v>123</v>
      </c>
      <c r="D173" s="42" t="s">
        <v>338</v>
      </c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>
        <v>3</v>
      </c>
      <c r="Q173" s="43"/>
      <c r="R173" s="43"/>
      <c r="S173" s="43"/>
      <c r="T173" s="43"/>
      <c r="U173" s="43"/>
      <c r="V173" s="43"/>
      <c r="W173" s="44">
        <f t="shared" si="24"/>
        <v>3</v>
      </c>
      <c r="X173" s="42" t="s">
        <v>123</v>
      </c>
      <c r="Y173" s="45"/>
      <c r="Z173" s="45"/>
      <c r="AA173" s="45"/>
      <c r="AB173" s="45"/>
      <c r="AC173" s="45"/>
      <c r="AD173" s="45"/>
      <c r="AE173" s="45"/>
      <c r="AF173" s="45"/>
      <c r="AG173" s="45"/>
      <c r="AH173" s="45"/>
      <c r="AI173" s="45"/>
      <c r="AJ173" s="45"/>
      <c r="AK173" s="45"/>
      <c r="AL173" s="45"/>
      <c r="AM173" s="45"/>
      <c r="AN173" s="45"/>
      <c r="AO173" s="45"/>
      <c r="AP173" s="45"/>
      <c r="AQ173" s="46">
        <f t="shared" si="25"/>
        <v>0</v>
      </c>
      <c r="AR173" s="42" t="s">
        <v>123</v>
      </c>
      <c r="AS173" s="47"/>
      <c r="AT173" s="47"/>
      <c r="AU173" s="47"/>
      <c r="AV173" s="47"/>
      <c r="AW173" s="47"/>
      <c r="AX173" s="47"/>
      <c r="AY173" s="47"/>
      <c r="AZ173" s="47"/>
      <c r="BA173" s="47"/>
      <c r="BB173" s="47"/>
      <c r="BC173" s="48">
        <f t="shared" si="26"/>
        <v>0</v>
      </c>
      <c r="BD173" s="50">
        <f t="shared" si="27"/>
        <v>3</v>
      </c>
    </row>
    <row r="174" spans="1:56" x14ac:dyDescent="0.25">
      <c r="A174" s="40">
        <v>163</v>
      </c>
      <c r="B174" s="40">
        <v>163</v>
      </c>
      <c r="C174" s="41" t="s">
        <v>13</v>
      </c>
      <c r="D174" s="42" t="s">
        <v>258</v>
      </c>
      <c r="E174" s="43"/>
      <c r="F174" s="43"/>
      <c r="G174" s="43"/>
      <c r="H174" s="43"/>
      <c r="I174" s="43">
        <v>2</v>
      </c>
      <c r="J174" s="43"/>
      <c r="K174" s="43"/>
      <c r="L174" s="43"/>
      <c r="M174" s="43"/>
      <c r="N174" s="43"/>
      <c r="O174" s="43"/>
      <c r="P174" s="43"/>
      <c r="Q174" s="43"/>
      <c r="R174" s="43"/>
      <c r="S174" s="43"/>
      <c r="T174" s="43"/>
      <c r="U174" s="43"/>
      <c r="V174" s="43"/>
      <c r="W174" s="44">
        <f t="shared" si="24"/>
        <v>2</v>
      </c>
      <c r="X174" s="42" t="s">
        <v>13</v>
      </c>
      <c r="Y174" s="45"/>
      <c r="Z174" s="45"/>
      <c r="AA174" s="45"/>
      <c r="AB174" s="45"/>
      <c r="AC174" s="45"/>
      <c r="AD174" s="45"/>
      <c r="AE174" s="45"/>
      <c r="AF174" s="45"/>
      <c r="AG174" s="45"/>
      <c r="AH174" s="45"/>
      <c r="AI174" s="45"/>
      <c r="AJ174" s="45"/>
      <c r="AK174" s="45"/>
      <c r="AL174" s="45"/>
      <c r="AM174" s="45"/>
      <c r="AN174" s="45"/>
      <c r="AO174" s="45"/>
      <c r="AP174" s="45"/>
      <c r="AQ174" s="46">
        <f t="shared" si="25"/>
        <v>0</v>
      </c>
      <c r="AR174" s="42" t="s">
        <v>13</v>
      </c>
      <c r="AS174" s="47"/>
      <c r="AT174" s="47"/>
      <c r="AU174" s="47"/>
      <c r="AV174" s="47"/>
      <c r="AW174" s="47"/>
      <c r="AX174" s="47"/>
      <c r="AY174" s="47"/>
      <c r="AZ174" s="47"/>
      <c r="BA174" s="47"/>
      <c r="BB174" s="47"/>
      <c r="BC174" s="48">
        <f t="shared" si="26"/>
        <v>0</v>
      </c>
      <c r="BD174" s="50">
        <f t="shared" si="27"/>
        <v>2</v>
      </c>
    </row>
    <row r="175" spans="1:56" x14ac:dyDescent="0.25">
      <c r="A175" s="40">
        <v>164</v>
      </c>
      <c r="B175" s="40">
        <v>163</v>
      </c>
      <c r="C175" s="41" t="s">
        <v>16</v>
      </c>
      <c r="D175" s="42" t="s">
        <v>166</v>
      </c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>
        <v>2</v>
      </c>
      <c r="Q175" s="43"/>
      <c r="R175" s="43"/>
      <c r="S175" s="43"/>
      <c r="T175" s="43"/>
      <c r="U175" s="43"/>
      <c r="V175" s="43"/>
      <c r="W175" s="44">
        <f t="shared" si="24"/>
        <v>2</v>
      </c>
      <c r="X175" s="42" t="s">
        <v>16</v>
      </c>
      <c r="Y175" s="45"/>
      <c r="Z175" s="45"/>
      <c r="AA175" s="45"/>
      <c r="AB175" s="45"/>
      <c r="AC175" s="45"/>
      <c r="AD175" s="45"/>
      <c r="AE175" s="45"/>
      <c r="AF175" s="45"/>
      <c r="AG175" s="45"/>
      <c r="AH175" s="45"/>
      <c r="AI175" s="45"/>
      <c r="AJ175" s="45"/>
      <c r="AK175" s="45"/>
      <c r="AL175" s="45"/>
      <c r="AM175" s="45"/>
      <c r="AN175" s="45"/>
      <c r="AO175" s="45"/>
      <c r="AP175" s="45"/>
      <c r="AQ175" s="46">
        <f t="shared" si="25"/>
        <v>0</v>
      </c>
      <c r="AR175" s="42" t="s">
        <v>16</v>
      </c>
      <c r="AS175" s="47"/>
      <c r="AT175" s="47"/>
      <c r="AU175" s="47"/>
      <c r="AV175" s="47"/>
      <c r="AW175" s="47"/>
      <c r="AX175" s="47"/>
      <c r="AY175" s="47"/>
      <c r="AZ175" s="47"/>
      <c r="BA175" s="47"/>
      <c r="BB175" s="47"/>
      <c r="BC175" s="48">
        <f t="shared" si="26"/>
        <v>0</v>
      </c>
      <c r="BD175" s="50">
        <f t="shared" si="27"/>
        <v>2</v>
      </c>
    </row>
    <row r="176" spans="1:56" x14ac:dyDescent="0.25">
      <c r="A176" s="40">
        <v>165</v>
      </c>
      <c r="B176" s="40">
        <v>163</v>
      </c>
      <c r="C176" s="41" t="s">
        <v>271</v>
      </c>
      <c r="D176" s="42" t="s">
        <v>272</v>
      </c>
      <c r="E176" s="43"/>
      <c r="F176" s="43"/>
      <c r="G176" s="43"/>
      <c r="H176" s="43"/>
      <c r="I176" s="43"/>
      <c r="J176" s="43"/>
      <c r="K176" s="43"/>
      <c r="L176" s="43"/>
      <c r="M176" s="43"/>
      <c r="N176" s="43">
        <v>2</v>
      </c>
      <c r="O176" s="43"/>
      <c r="P176" s="43"/>
      <c r="Q176" s="43"/>
      <c r="R176" s="43"/>
      <c r="S176" s="43"/>
      <c r="T176" s="43"/>
      <c r="U176" s="43"/>
      <c r="V176" s="43"/>
      <c r="W176" s="44">
        <f t="shared" si="24"/>
        <v>2</v>
      </c>
      <c r="X176" s="42" t="s">
        <v>271</v>
      </c>
      <c r="Y176" s="45"/>
      <c r="Z176" s="45"/>
      <c r="AA176" s="45"/>
      <c r="AB176" s="45"/>
      <c r="AC176" s="45"/>
      <c r="AD176" s="45"/>
      <c r="AE176" s="45"/>
      <c r="AF176" s="45"/>
      <c r="AG176" s="45"/>
      <c r="AH176" s="45"/>
      <c r="AI176" s="45"/>
      <c r="AJ176" s="45"/>
      <c r="AK176" s="45"/>
      <c r="AL176" s="45"/>
      <c r="AM176" s="45"/>
      <c r="AN176" s="45"/>
      <c r="AO176" s="45"/>
      <c r="AP176" s="45"/>
      <c r="AQ176" s="46">
        <f t="shared" si="25"/>
        <v>0</v>
      </c>
      <c r="AR176" s="42" t="s">
        <v>271</v>
      </c>
      <c r="AS176" s="47"/>
      <c r="AT176" s="47"/>
      <c r="AU176" s="47"/>
      <c r="AV176" s="47"/>
      <c r="AW176" s="47"/>
      <c r="AX176" s="47"/>
      <c r="AY176" s="47"/>
      <c r="AZ176" s="47"/>
      <c r="BA176" s="47"/>
      <c r="BB176" s="47"/>
      <c r="BC176" s="48">
        <f t="shared" si="26"/>
        <v>0</v>
      </c>
      <c r="BD176" s="50">
        <f t="shared" si="27"/>
        <v>2</v>
      </c>
    </row>
    <row r="177" spans="1:56" x14ac:dyDescent="0.25">
      <c r="A177" s="40">
        <v>166</v>
      </c>
      <c r="B177" s="40">
        <v>163</v>
      </c>
      <c r="C177" s="41" t="s">
        <v>142</v>
      </c>
      <c r="D177" s="42" t="s">
        <v>210</v>
      </c>
      <c r="E177" s="43"/>
      <c r="F177" s="43"/>
      <c r="G177" s="43"/>
      <c r="H177" s="43"/>
      <c r="I177" s="43"/>
      <c r="J177" s="43"/>
      <c r="K177" s="43"/>
      <c r="L177" s="43">
        <v>2</v>
      </c>
      <c r="M177" s="43"/>
      <c r="N177" s="43"/>
      <c r="O177" s="43"/>
      <c r="P177" s="43"/>
      <c r="Q177" s="43"/>
      <c r="R177" s="43"/>
      <c r="S177" s="43"/>
      <c r="T177" s="43"/>
      <c r="U177" s="43"/>
      <c r="V177" s="43"/>
      <c r="W177" s="44">
        <f t="shared" si="24"/>
        <v>2</v>
      </c>
      <c r="X177" s="42" t="s">
        <v>142</v>
      </c>
      <c r="Y177" s="45"/>
      <c r="Z177" s="45"/>
      <c r="AA177" s="45"/>
      <c r="AB177" s="45"/>
      <c r="AC177" s="45"/>
      <c r="AD177" s="45"/>
      <c r="AE177" s="45"/>
      <c r="AF177" s="45"/>
      <c r="AG177" s="45"/>
      <c r="AH177" s="45"/>
      <c r="AI177" s="45"/>
      <c r="AJ177" s="45"/>
      <c r="AK177" s="45"/>
      <c r="AL177" s="45"/>
      <c r="AM177" s="45"/>
      <c r="AN177" s="45"/>
      <c r="AO177" s="45"/>
      <c r="AP177" s="45"/>
      <c r="AQ177" s="46">
        <f t="shared" si="25"/>
        <v>0</v>
      </c>
      <c r="AR177" s="42" t="s">
        <v>142</v>
      </c>
      <c r="AS177" s="47"/>
      <c r="AT177" s="47"/>
      <c r="AU177" s="47"/>
      <c r="AV177" s="47"/>
      <c r="AW177" s="47"/>
      <c r="AX177" s="47"/>
      <c r="AY177" s="47"/>
      <c r="AZ177" s="47"/>
      <c r="BA177" s="47"/>
      <c r="BB177" s="47"/>
      <c r="BC177" s="48">
        <f t="shared" si="26"/>
        <v>0</v>
      </c>
      <c r="BD177" s="50">
        <f t="shared" si="27"/>
        <v>2</v>
      </c>
    </row>
    <row r="178" spans="1:56" x14ac:dyDescent="0.25">
      <c r="A178" s="40">
        <v>167</v>
      </c>
      <c r="B178" s="40">
        <v>163</v>
      </c>
      <c r="C178" s="41" t="s">
        <v>121</v>
      </c>
      <c r="D178" s="42" t="s">
        <v>241</v>
      </c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>
        <v>2</v>
      </c>
      <c r="Q178" s="43"/>
      <c r="R178" s="43"/>
      <c r="S178" s="43"/>
      <c r="T178" s="43"/>
      <c r="U178" s="43"/>
      <c r="V178" s="43"/>
      <c r="W178" s="44">
        <f t="shared" si="24"/>
        <v>2</v>
      </c>
      <c r="X178" s="42" t="s">
        <v>121</v>
      </c>
      <c r="Y178" s="45"/>
      <c r="Z178" s="45"/>
      <c r="AA178" s="45"/>
      <c r="AB178" s="45"/>
      <c r="AC178" s="45"/>
      <c r="AD178" s="45"/>
      <c r="AE178" s="45"/>
      <c r="AF178" s="45"/>
      <c r="AG178" s="45"/>
      <c r="AH178" s="45"/>
      <c r="AI178" s="45"/>
      <c r="AJ178" s="45"/>
      <c r="AK178" s="45"/>
      <c r="AL178" s="45"/>
      <c r="AM178" s="45"/>
      <c r="AN178" s="45"/>
      <c r="AO178" s="45"/>
      <c r="AP178" s="45"/>
      <c r="AQ178" s="46">
        <f t="shared" si="25"/>
        <v>0</v>
      </c>
      <c r="AR178" s="42" t="s">
        <v>121</v>
      </c>
      <c r="AS178" s="47"/>
      <c r="AT178" s="47"/>
      <c r="AU178" s="47"/>
      <c r="AV178" s="47"/>
      <c r="AW178" s="47"/>
      <c r="AX178" s="47"/>
      <c r="AY178" s="47"/>
      <c r="AZ178" s="47"/>
      <c r="BA178" s="47"/>
      <c r="BB178" s="47"/>
      <c r="BC178" s="48">
        <f t="shared" si="26"/>
        <v>0</v>
      </c>
      <c r="BD178" s="50">
        <f t="shared" si="27"/>
        <v>2</v>
      </c>
    </row>
    <row r="179" spans="1:56" x14ac:dyDescent="0.25">
      <c r="A179" s="40">
        <v>168</v>
      </c>
      <c r="B179" s="40">
        <v>163</v>
      </c>
      <c r="C179" s="41" t="s">
        <v>154</v>
      </c>
      <c r="D179" s="42" t="s">
        <v>247</v>
      </c>
      <c r="E179" s="43"/>
      <c r="F179" s="43"/>
      <c r="G179" s="43">
        <v>2</v>
      </c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43"/>
      <c r="S179" s="43"/>
      <c r="T179" s="43"/>
      <c r="U179" s="43"/>
      <c r="V179" s="43"/>
      <c r="W179" s="44">
        <f t="shared" si="24"/>
        <v>2</v>
      </c>
      <c r="X179" s="42" t="s">
        <v>154</v>
      </c>
      <c r="Y179" s="45"/>
      <c r="Z179" s="45"/>
      <c r="AA179" s="45"/>
      <c r="AB179" s="45"/>
      <c r="AC179" s="45"/>
      <c r="AD179" s="45"/>
      <c r="AE179" s="45"/>
      <c r="AF179" s="45"/>
      <c r="AG179" s="45"/>
      <c r="AH179" s="45"/>
      <c r="AI179" s="45"/>
      <c r="AJ179" s="45"/>
      <c r="AK179" s="45"/>
      <c r="AL179" s="45"/>
      <c r="AM179" s="45"/>
      <c r="AN179" s="45"/>
      <c r="AO179" s="45"/>
      <c r="AP179" s="45"/>
      <c r="AQ179" s="46">
        <f t="shared" si="25"/>
        <v>0</v>
      </c>
      <c r="AR179" s="42" t="s">
        <v>154</v>
      </c>
      <c r="AS179" s="47"/>
      <c r="AT179" s="47"/>
      <c r="AU179" s="47"/>
      <c r="AV179" s="47"/>
      <c r="AW179" s="47"/>
      <c r="AX179" s="47"/>
      <c r="AY179" s="47"/>
      <c r="AZ179" s="47"/>
      <c r="BA179" s="47"/>
      <c r="BB179" s="47"/>
      <c r="BC179" s="48">
        <f t="shared" si="26"/>
        <v>0</v>
      </c>
      <c r="BD179" s="50">
        <f t="shared" si="27"/>
        <v>2</v>
      </c>
    </row>
    <row r="180" spans="1:56" x14ac:dyDescent="0.25">
      <c r="A180" s="40">
        <v>169</v>
      </c>
      <c r="B180" s="40">
        <v>169</v>
      </c>
      <c r="C180" s="41" t="s">
        <v>17</v>
      </c>
      <c r="D180" s="42" t="s">
        <v>167</v>
      </c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43">
        <v>1</v>
      </c>
      <c r="P180" s="43"/>
      <c r="Q180" s="43"/>
      <c r="R180" s="43"/>
      <c r="S180" s="43"/>
      <c r="T180" s="43"/>
      <c r="U180" s="43"/>
      <c r="V180" s="43"/>
      <c r="W180" s="44">
        <f t="shared" si="24"/>
        <v>1</v>
      </c>
      <c r="X180" s="42" t="s">
        <v>17</v>
      </c>
      <c r="Y180" s="45"/>
      <c r="Z180" s="45"/>
      <c r="AA180" s="45"/>
      <c r="AB180" s="45"/>
      <c r="AC180" s="45"/>
      <c r="AD180" s="45"/>
      <c r="AE180" s="45"/>
      <c r="AF180" s="45"/>
      <c r="AG180" s="45"/>
      <c r="AH180" s="45"/>
      <c r="AI180" s="45"/>
      <c r="AJ180" s="45"/>
      <c r="AK180" s="45"/>
      <c r="AL180" s="45"/>
      <c r="AM180" s="45"/>
      <c r="AN180" s="45"/>
      <c r="AO180" s="45"/>
      <c r="AP180" s="45"/>
      <c r="AQ180" s="46">
        <f t="shared" si="25"/>
        <v>0</v>
      </c>
      <c r="AR180" s="42" t="s">
        <v>17</v>
      </c>
      <c r="AS180" s="47"/>
      <c r="AT180" s="47"/>
      <c r="AU180" s="47"/>
      <c r="AV180" s="47"/>
      <c r="AW180" s="47"/>
      <c r="AX180" s="47"/>
      <c r="AY180" s="47"/>
      <c r="AZ180" s="47"/>
      <c r="BA180" s="47"/>
      <c r="BB180" s="47"/>
      <c r="BC180" s="48">
        <f t="shared" si="26"/>
        <v>0</v>
      </c>
      <c r="BD180" s="50">
        <f t="shared" si="27"/>
        <v>1</v>
      </c>
    </row>
    <row r="181" spans="1:56" x14ac:dyDescent="0.25">
      <c r="A181" s="40">
        <v>170</v>
      </c>
      <c r="B181" s="40">
        <v>169</v>
      </c>
      <c r="C181" s="41" t="s">
        <v>266</v>
      </c>
      <c r="D181" s="42" t="s">
        <v>267</v>
      </c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43"/>
      <c r="T181" s="43"/>
      <c r="U181" s="43"/>
      <c r="V181" s="43"/>
      <c r="W181" s="44">
        <f t="shared" si="24"/>
        <v>0</v>
      </c>
      <c r="X181" s="42" t="s">
        <v>266</v>
      </c>
      <c r="Y181" s="45"/>
      <c r="Z181" s="45"/>
      <c r="AA181" s="45"/>
      <c r="AB181" s="45"/>
      <c r="AC181" s="45"/>
      <c r="AD181" s="45"/>
      <c r="AE181" s="45"/>
      <c r="AF181" s="45"/>
      <c r="AG181" s="45"/>
      <c r="AH181" s="45">
        <v>1</v>
      </c>
      <c r="AI181" s="45"/>
      <c r="AJ181" s="45"/>
      <c r="AK181" s="45"/>
      <c r="AL181" s="45"/>
      <c r="AM181" s="45"/>
      <c r="AN181" s="45"/>
      <c r="AO181" s="45"/>
      <c r="AP181" s="45"/>
      <c r="AQ181" s="46">
        <f t="shared" si="25"/>
        <v>1</v>
      </c>
      <c r="AR181" s="42" t="s">
        <v>266</v>
      </c>
      <c r="AS181" s="47"/>
      <c r="AT181" s="47"/>
      <c r="AU181" s="47"/>
      <c r="AV181" s="47"/>
      <c r="AW181" s="47"/>
      <c r="AX181" s="47"/>
      <c r="AY181" s="47"/>
      <c r="AZ181" s="47"/>
      <c r="BA181" s="47"/>
      <c r="BB181" s="47"/>
      <c r="BC181" s="48">
        <f t="shared" si="26"/>
        <v>0</v>
      </c>
      <c r="BD181" s="50">
        <f t="shared" si="27"/>
        <v>1</v>
      </c>
    </row>
    <row r="182" spans="1:56" x14ac:dyDescent="0.25">
      <c r="A182" s="40">
        <v>171</v>
      </c>
      <c r="B182" s="40">
        <v>169</v>
      </c>
      <c r="C182" s="41" t="s">
        <v>95</v>
      </c>
      <c r="D182" s="42" t="s">
        <v>223</v>
      </c>
      <c r="E182" s="43"/>
      <c r="F182" s="43"/>
      <c r="G182" s="43"/>
      <c r="H182" s="43"/>
      <c r="I182" s="43"/>
      <c r="J182" s="43"/>
      <c r="K182" s="43">
        <v>1</v>
      </c>
      <c r="L182" s="43"/>
      <c r="M182" s="43"/>
      <c r="N182" s="43"/>
      <c r="O182" s="43"/>
      <c r="P182" s="43"/>
      <c r="Q182" s="43"/>
      <c r="R182" s="43"/>
      <c r="S182" s="43"/>
      <c r="T182" s="43"/>
      <c r="U182" s="43"/>
      <c r="V182" s="43"/>
      <c r="W182" s="44">
        <f t="shared" si="24"/>
        <v>1</v>
      </c>
      <c r="X182" s="42" t="s">
        <v>95</v>
      </c>
      <c r="Y182" s="45"/>
      <c r="Z182" s="45"/>
      <c r="AA182" s="45"/>
      <c r="AB182" s="45"/>
      <c r="AC182" s="45"/>
      <c r="AD182" s="45"/>
      <c r="AE182" s="45"/>
      <c r="AF182" s="45"/>
      <c r="AG182" s="45"/>
      <c r="AH182" s="45"/>
      <c r="AI182" s="45"/>
      <c r="AJ182" s="45"/>
      <c r="AK182" s="45"/>
      <c r="AL182" s="45"/>
      <c r="AM182" s="45"/>
      <c r="AN182" s="45"/>
      <c r="AO182" s="45"/>
      <c r="AP182" s="45"/>
      <c r="AQ182" s="46">
        <f t="shared" si="25"/>
        <v>0</v>
      </c>
      <c r="AR182" s="42" t="s">
        <v>95</v>
      </c>
      <c r="AS182" s="47"/>
      <c r="AT182" s="47"/>
      <c r="AU182" s="47"/>
      <c r="AV182" s="47"/>
      <c r="AW182" s="47"/>
      <c r="AX182" s="47"/>
      <c r="AY182" s="47"/>
      <c r="AZ182" s="47"/>
      <c r="BA182" s="47"/>
      <c r="BB182" s="47"/>
      <c r="BC182" s="48">
        <f t="shared" si="26"/>
        <v>0</v>
      </c>
      <c r="BD182" s="50">
        <f t="shared" si="27"/>
        <v>1</v>
      </c>
    </row>
    <row r="183" spans="1:56" x14ac:dyDescent="0.25">
      <c r="A183" s="40">
        <v>172</v>
      </c>
      <c r="B183" s="40">
        <v>169</v>
      </c>
      <c r="C183" s="41">
        <v>10074</v>
      </c>
      <c r="D183" s="42" t="s">
        <v>348</v>
      </c>
      <c r="E183" s="43"/>
      <c r="F183" s="43"/>
      <c r="G183" s="43"/>
      <c r="H183" s="43"/>
      <c r="I183" s="43"/>
      <c r="J183" s="43">
        <v>1</v>
      </c>
      <c r="K183" s="43"/>
      <c r="L183" s="43"/>
      <c r="M183" s="43"/>
      <c r="N183" s="43"/>
      <c r="O183" s="43"/>
      <c r="P183" s="43"/>
      <c r="Q183" s="43"/>
      <c r="R183" s="43"/>
      <c r="S183" s="43"/>
      <c r="T183" s="43"/>
      <c r="U183" s="43"/>
      <c r="V183" s="43"/>
      <c r="W183" s="44">
        <f t="shared" si="24"/>
        <v>1</v>
      </c>
      <c r="X183" s="42">
        <v>10074</v>
      </c>
      <c r="Y183" s="45"/>
      <c r="Z183" s="45"/>
      <c r="AA183" s="45"/>
      <c r="AB183" s="45"/>
      <c r="AC183" s="45"/>
      <c r="AD183" s="45"/>
      <c r="AE183" s="45"/>
      <c r="AF183" s="45"/>
      <c r="AG183" s="45"/>
      <c r="AH183" s="45"/>
      <c r="AI183" s="45"/>
      <c r="AJ183" s="45"/>
      <c r="AK183" s="45"/>
      <c r="AL183" s="45"/>
      <c r="AM183" s="45"/>
      <c r="AN183" s="45"/>
      <c r="AO183" s="45"/>
      <c r="AP183" s="45"/>
      <c r="AQ183" s="46">
        <f t="shared" si="25"/>
        <v>0</v>
      </c>
      <c r="AR183" s="42">
        <v>10074</v>
      </c>
      <c r="AS183" s="47"/>
      <c r="AT183" s="47"/>
      <c r="AU183" s="47"/>
      <c r="AV183" s="47"/>
      <c r="AW183" s="47"/>
      <c r="AX183" s="47"/>
      <c r="AY183" s="47"/>
      <c r="AZ183" s="47"/>
      <c r="BA183" s="47"/>
      <c r="BB183" s="47"/>
      <c r="BC183" s="48">
        <f t="shared" si="26"/>
        <v>0</v>
      </c>
      <c r="BD183" s="50">
        <f t="shared" si="27"/>
        <v>1</v>
      </c>
    </row>
    <row r="184" spans="1:56" x14ac:dyDescent="0.25">
      <c r="A184" s="30"/>
      <c r="B184" s="30"/>
      <c r="C184" s="30"/>
      <c r="D184" s="2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9"/>
      <c r="X184" s="3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1"/>
      <c r="AR184" s="3"/>
      <c r="AS184" s="12"/>
      <c r="AT184" s="12"/>
      <c r="AU184" s="12"/>
      <c r="AV184" s="12"/>
      <c r="AW184" s="12"/>
      <c r="AX184" s="12"/>
      <c r="AY184" s="12"/>
      <c r="AZ184" s="12"/>
      <c r="BA184" s="12"/>
      <c r="BB184" s="12"/>
      <c r="BC184" s="13"/>
      <c r="BD184" s="50">
        <f>SUM(BD3:BD183)</f>
        <v>245309</v>
      </c>
    </row>
    <row r="185" spans="1:56" x14ac:dyDescent="0.25">
      <c r="A185" s="30"/>
      <c r="B185" s="30"/>
      <c r="C185" s="30"/>
      <c r="D185" s="2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9"/>
      <c r="X185" s="3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1"/>
      <c r="AR185" s="3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3"/>
      <c r="BD185" s="18"/>
    </row>
    <row r="186" spans="1:56" x14ac:dyDescent="0.25">
      <c r="A186" s="30"/>
      <c r="B186" s="30"/>
      <c r="C186" s="30"/>
      <c r="D186" s="2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9"/>
      <c r="X186" s="3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1"/>
      <c r="AR186" s="3"/>
      <c r="AS186" s="12"/>
      <c r="AT186" s="12"/>
      <c r="AU186" s="12"/>
      <c r="AV186" s="12"/>
      <c r="AW186" s="12"/>
      <c r="AX186" s="12"/>
      <c r="AY186" s="12"/>
      <c r="AZ186" s="12"/>
      <c r="BA186" s="12"/>
      <c r="BB186" s="12"/>
      <c r="BC186" s="13"/>
      <c r="BD186" s="18"/>
    </row>
    <row r="187" spans="1:56" x14ac:dyDescent="0.25">
      <c r="A187" s="30"/>
      <c r="B187" s="30"/>
      <c r="C187" s="30"/>
      <c r="D187" s="2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9"/>
      <c r="X187" s="3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1"/>
      <c r="AR187" s="3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3"/>
      <c r="BD187" s="18"/>
    </row>
    <row r="188" spans="1:56" x14ac:dyDescent="0.25">
      <c r="A188" s="30"/>
      <c r="B188" s="30"/>
      <c r="C188" s="30"/>
      <c r="D188" s="2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9"/>
      <c r="X188" s="3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3"/>
      <c r="AS188" s="12"/>
      <c r="AT188" s="12"/>
      <c r="AU188" s="12"/>
      <c r="AV188" s="12"/>
      <c r="AW188" s="12"/>
      <c r="AX188" s="12"/>
      <c r="AY188" s="12"/>
      <c r="AZ188" s="12"/>
      <c r="BA188" s="12"/>
      <c r="BB188" s="12"/>
      <c r="BC188" s="13"/>
      <c r="BD188" s="18"/>
    </row>
    <row r="189" spans="1:56" x14ac:dyDescent="0.25">
      <c r="A189" s="30"/>
      <c r="B189" s="30"/>
      <c r="C189" s="30"/>
      <c r="D189" s="2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9"/>
      <c r="X189" s="3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3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3"/>
      <c r="BD189" s="18"/>
    </row>
    <row r="190" spans="1:56" x14ac:dyDescent="0.25">
      <c r="A190" s="30"/>
      <c r="B190" s="30"/>
      <c r="C190" s="30"/>
      <c r="D190" s="2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9"/>
      <c r="X190" s="3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3"/>
      <c r="AS190" s="12"/>
      <c r="AT190" s="12"/>
      <c r="AU190" s="12"/>
      <c r="AV190" s="12"/>
      <c r="AW190" s="12"/>
      <c r="AX190" s="12"/>
      <c r="AY190" s="12"/>
      <c r="AZ190" s="12"/>
      <c r="BA190" s="12"/>
      <c r="BB190" s="12"/>
      <c r="BC190" s="13"/>
      <c r="BD190" s="18"/>
    </row>
    <row r="191" spans="1:56" x14ac:dyDescent="0.25">
      <c r="A191" s="30"/>
      <c r="B191" s="30"/>
      <c r="C191" s="30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3"/>
      <c r="Y191" s="3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3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8"/>
    </row>
    <row r="192" spans="1:56" x14ac:dyDescent="0.25">
      <c r="A192" s="30"/>
      <c r="B192" s="30"/>
      <c r="C192" s="30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3"/>
      <c r="Y192" s="3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3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8"/>
    </row>
    <row r="193" spans="1:56" x14ac:dyDescent="0.25">
      <c r="A193" s="30"/>
      <c r="B193" s="30"/>
      <c r="C193" s="30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3"/>
      <c r="Y193" s="3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3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8"/>
    </row>
    <row r="194" spans="1:56" x14ac:dyDescent="0.25">
      <c r="A194" s="30"/>
      <c r="B194" s="30"/>
      <c r="C194" s="30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3"/>
      <c r="Y194" s="3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3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8"/>
    </row>
    <row r="195" spans="1:56" x14ac:dyDescent="0.25">
      <c r="A195" s="30"/>
      <c r="B195" s="30"/>
      <c r="C195" s="30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3"/>
      <c r="Y195" s="3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3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8"/>
    </row>
    <row r="196" spans="1:56" x14ac:dyDescent="0.25">
      <c r="A196" s="30"/>
      <c r="B196" s="30"/>
      <c r="C196" s="30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3"/>
      <c r="Y196" s="3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3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8"/>
    </row>
    <row r="197" spans="1:56" x14ac:dyDescent="0.25">
      <c r="A197" s="30"/>
      <c r="B197" s="30"/>
      <c r="C197" s="30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3"/>
      <c r="Y197" s="3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3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8"/>
    </row>
    <row r="198" spans="1:56" x14ac:dyDescent="0.25"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Y198" s="1"/>
    </row>
    <row r="199" spans="1:56" x14ac:dyDescent="0.25"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Y199" s="1"/>
    </row>
    <row r="200" spans="1:56" x14ac:dyDescent="0.25">
      <c r="Y200" s="1"/>
    </row>
    <row r="201" spans="1:56" x14ac:dyDescent="0.25">
      <c r="Y201" s="1"/>
    </row>
    <row r="202" spans="1:56" x14ac:dyDescent="0.25">
      <c r="Y202" s="1"/>
    </row>
    <row r="203" spans="1:56" x14ac:dyDescent="0.25">
      <c r="Y203" s="1"/>
    </row>
    <row r="204" spans="1:56" x14ac:dyDescent="0.25">
      <c r="Y204" s="1"/>
    </row>
    <row r="205" spans="1:56" x14ac:dyDescent="0.25">
      <c r="Y205" s="1"/>
    </row>
    <row r="206" spans="1:56" x14ac:dyDescent="0.25">
      <c r="Y206" s="1"/>
    </row>
    <row r="207" spans="1:56" x14ac:dyDescent="0.25">
      <c r="D207" s="27" t="s">
        <v>364</v>
      </c>
      <c r="Y207" s="1"/>
      <c r="BD207" s="51"/>
    </row>
    <row r="208" spans="1:56" x14ac:dyDescent="0.25">
      <c r="Y208" s="1"/>
    </row>
    <row r="209" spans="25:25" x14ac:dyDescent="0.25">
      <c r="Y209" s="1"/>
    </row>
    <row r="210" spans="25:25" x14ac:dyDescent="0.25">
      <c r="Y210" s="1"/>
    </row>
    <row r="211" spans="25:25" x14ac:dyDescent="0.25">
      <c r="Y211" s="1"/>
    </row>
    <row r="212" spans="25:25" x14ac:dyDescent="0.25">
      <c r="Y212" s="1"/>
    </row>
    <row r="213" spans="25:25" x14ac:dyDescent="0.25">
      <c r="Y213" s="1"/>
    </row>
    <row r="214" spans="25:25" x14ac:dyDescent="0.25">
      <c r="Y214" s="1"/>
    </row>
    <row r="215" spans="25:25" x14ac:dyDescent="0.25">
      <c r="Y215" s="1"/>
    </row>
    <row r="216" spans="25:25" x14ac:dyDescent="0.25">
      <c r="Y216" s="1"/>
    </row>
    <row r="217" spans="25:25" x14ac:dyDescent="0.25">
      <c r="Y217" s="1"/>
    </row>
    <row r="218" spans="25:25" x14ac:dyDescent="0.25">
      <c r="Y218" s="1"/>
    </row>
    <row r="219" spans="25:25" x14ac:dyDescent="0.25">
      <c r="Y219" s="1"/>
    </row>
    <row r="220" spans="25:25" x14ac:dyDescent="0.25">
      <c r="Y220" s="1"/>
    </row>
    <row r="221" spans="25:25" x14ac:dyDescent="0.25">
      <c r="Y221" s="1"/>
    </row>
    <row r="222" spans="25:25" x14ac:dyDescent="0.25">
      <c r="Y222" s="1"/>
    </row>
    <row r="223" spans="25:25" x14ac:dyDescent="0.25">
      <c r="Y223" s="1"/>
    </row>
    <row r="224" spans="25:25" x14ac:dyDescent="0.25">
      <c r="Y224" s="1"/>
    </row>
    <row r="225" spans="25:25" x14ac:dyDescent="0.25">
      <c r="Y225" s="1"/>
    </row>
    <row r="226" spans="25:25" x14ac:dyDescent="0.25">
      <c r="Y226" s="1"/>
    </row>
    <row r="227" spans="25:25" x14ac:dyDescent="0.25">
      <c r="Y227" s="1"/>
    </row>
    <row r="228" spans="25:25" x14ac:dyDescent="0.25">
      <c r="Y228" s="1"/>
    </row>
    <row r="229" spans="25:25" x14ac:dyDescent="0.25">
      <c r="Y229" s="1"/>
    </row>
    <row r="230" spans="25:25" x14ac:dyDescent="0.25">
      <c r="Y230" s="1"/>
    </row>
    <row r="231" spans="25:25" x14ac:dyDescent="0.25">
      <c r="Y231" s="1"/>
    </row>
    <row r="232" spans="25:25" x14ac:dyDescent="0.25">
      <c r="Y232" s="1"/>
    </row>
    <row r="233" spans="25:25" x14ac:dyDescent="0.25">
      <c r="Y233" s="1"/>
    </row>
    <row r="234" spans="25:25" x14ac:dyDescent="0.25">
      <c r="Y234" s="1"/>
    </row>
    <row r="235" spans="25:25" x14ac:dyDescent="0.25">
      <c r="Y235" s="1"/>
    </row>
    <row r="236" spans="25:25" x14ac:dyDescent="0.25">
      <c r="Y236" s="1"/>
    </row>
    <row r="237" spans="25:25" x14ac:dyDescent="0.25">
      <c r="Y237" s="1"/>
    </row>
    <row r="238" spans="25:25" x14ac:dyDescent="0.25">
      <c r="Y238" s="1"/>
    </row>
    <row r="239" spans="25:25" x14ac:dyDescent="0.25">
      <c r="Y239" s="1"/>
    </row>
    <row r="240" spans="25:25" x14ac:dyDescent="0.25">
      <c r="Y240" s="1"/>
    </row>
    <row r="241" spans="25:25" x14ac:dyDescent="0.25">
      <c r="Y241" s="1"/>
    </row>
    <row r="242" spans="25:25" x14ac:dyDescent="0.25">
      <c r="Y242" s="1"/>
    </row>
    <row r="243" spans="25:25" x14ac:dyDescent="0.25">
      <c r="Y243" s="1"/>
    </row>
    <row r="244" spans="25:25" x14ac:dyDescent="0.25">
      <c r="Y244" s="1"/>
    </row>
    <row r="245" spans="25:25" x14ac:dyDescent="0.25">
      <c r="Y245" s="1"/>
    </row>
    <row r="246" spans="25:25" x14ac:dyDescent="0.25">
      <c r="Y246" s="1"/>
    </row>
    <row r="247" spans="25:25" x14ac:dyDescent="0.25">
      <c r="Y247" s="1"/>
    </row>
    <row r="248" spans="25:25" x14ac:dyDescent="0.25">
      <c r="Y248" s="1"/>
    </row>
    <row r="249" spans="25:25" x14ac:dyDescent="0.25">
      <c r="Y249" s="1"/>
    </row>
    <row r="250" spans="25:25" x14ac:dyDescent="0.25">
      <c r="Y250" s="1"/>
    </row>
    <row r="251" spans="25:25" x14ac:dyDescent="0.25">
      <c r="Y251" s="1"/>
    </row>
    <row r="252" spans="25:25" x14ac:dyDescent="0.25">
      <c r="Y252" s="1"/>
    </row>
    <row r="253" spans="25:25" x14ac:dyDescent="0.25">
      <c r="Y253" s="1"/>
    </row>
    <row r="254" spans="25:25" x14ac:dyDescent="0.25">
      <c r="Y254" s="1"/>
    </row>
    <row r="255" spans="25:25" x14ac:dyDescent="0.25">
      <c r="Y255" s="1"/>
    </row>
    <row r="256" spans="25:25" x14ac:dyDescent="0.25">
      <c r="Y256" s="1"/>
    </row>
    <row r="257" spans="25:25" x14ac:dyDescent="0.25">
      <c r="Y257" s="1"/>
    </row>
    <row r="258" spans="25:25" x14ac:dyDescent="0.25">
      <c r="Y258" s="1"/>
    </row>
    <row r="259" spans="25:25" x14ac:dyDescent="0.25">
      <c r="Y259" s="1"/>
    </row>
    <row r="260" spans="25:25" x14ac:dyDescent="0.25">
      <c r="Y260" s="1"/>
    </row>
    <row r="261" spans="25:25" x14ac:dyDescent="0.25">
      <c r="Y261" s="1"/>
    </row>
    <row r="262" spans="25:25" x14ac:dyDescent="0.25">
      <c r="Y262" s="1"/>
    </row>
    <row r="263" spans="25:25" x14ac:dyDescent="0.25">
      <c r="Y263" s="1"/>
    </row>
    <row r="264" spans="25:25" x14ac:dyDescent="0.25">
      <c r="Y264" s="1"/>
    </row>
    <row r="265" spans="25:25" x14ac:dyDescent="0.25">
      <c r="Y265" s="1"/>
    </row>
    <row r="266" spans="25:25" x14ac:dyDescent="0.25">
      <c r="Y266" s="1"/>
    </row>
    <row r="267" spans="25:25" x14ac:dyDescent="0.25">
      <c r="Y267" s="1"/>
    </row>
    <row r="268" spans="25:25" x14ac:dyDescent="0.25">
      <c r="Y268" s="1"/>
    </row>
    <row r="269" spans="25:25" x14ac:dyDescent="0.25">
      <c r="Y269" s="1"/>
    </row>
    <row r="270" spans="25:25" x14ac:dyDescent="0.25">
      <c r="Y270" s="1"/>
    </row>
    <row r="271" spans="25:25" x14ac:dyDescent="0.25">
      <c r="Y271" s="1"/>
    </row>
    <row r="272" spans="25:25" x14ac:dyDescent="0.25">
      <c r="Y272" s="1"/>
    </row>
    <row r="273" spans="25:25" x14ac:dyDescent="0.25">
      <c r="Y273" s="1"/>
    </row>
    <row r="274" spans="25:25" x14ac:dyDescent="0.25">
      <c r="Y274" s="1"/>
    </row>
    <row r="275" spans="25:25" x14ac:dyDescent="0.25">
      <c r="Y275" s="1"/>
    </row>
    <row r="276" spans="25:25" x14ac:dyDescent="0.25">
      <c r="Y276" s="1"/>
    </row>
    <row r="277" spans="25:25" x14ac:dyDescent="0.25">
      <c r="Y277" s="1"/>
    </row>
    <row r="278" spans="25:25" x14ac:dyDescent="0.25">
      <c r="Y278" s="1"/>
    </row>
    <row r="279" spans="25:25" x14ac:dyDescent="0.25">
      <c r="Y279" s="1"/>
    </row>
    <row r="280" spans="25:25" x14ac:dyDescent="0.25">
      <c r="Y280" s="1"/>
    </row>
    <row r="281" spans="25:25" x14ac:dyDescent="0.25">
      <c r="Y281" s="1"/>
    </row>
    <row r="282" spans="25:25" x14ac:dyDescent="0.25">
      <c r="Y282" s="1"/>
    </row>
    <row r="283" spans="25:25" x14ac:dyDescent="0.25">
      <c r="Y283" s="1"/>
    </row>
    <row r="284" spans="25:25" x14ac:dyDescent="0.25">
      <c r="Y284" s="1"/>
    </row>
    <row r="285" spans="25:25" x14ac:dyDescent="0.25">
      <c r="Y285" s="1"/>
    </row>
    <row r="286" spans="25:25" x14ac:dyDescent="0.25">
      <c r="Y286" s="1"/>
    </row>
    <row r="287" spans="25:25" x14ac:dyDescent="0.25">
      <c r="Y287" s="1"/>
    </row>
    <row r="288" spans="25:25" x14ac:dyDescent="0.25">
      <c r="Y288" s="1"/>
    </row>
    <row r="289" spans="25:25" x14ac:dyDescent="0.25">
      <c r="Y289" s="1"/>
    </row>
    <row r="290" spans="25:25" x14ac:dyDescent="0.25">
      <c r="Y290" s="1"/>
    </row>
    <row r="291" spans="25:25" x14ac:dyDescent="0.25">
      <c r="Y291" s="1"/>
    </row>
    <row r="292" spans="25:25" x14ac:dyDescent="0.25">
      <c r="Y292" s="1"/>
    </row>
    <row r="293" spans="25:25" x14ac:dyDescent="0.25">
      <c r="Y293" s="1"/>
    </row>
    <row r="294" spans="25:25" x14ac:dyDescent="0.25">
      <c r="Y294" s="1"/>
    </row>
    <row r="295" spans="25:25" x14ac:dyDescent="0.25">
      <c r="Y295" s="1"/>
    </row>
    <row r="296" spans="25:25" x14ac:dyDescent="0.25">
      <c r="Y296" s="1"/>
    </row>
    <row r="297" spans="25:25" x14ac:dyDescent="0.25">
      <c r="Y297" s="1"/>
    </row>
    <row r="298" spans="25:25" x14ac:dyDescent="0.25">
      <c r="Y298" s="1"/>
    </row>
    <row r="299" spans="25:25" x14ac:dyDescent="0.25">
      <c r="Y299" s="1"/>
    </row>
    <row r="300" spans="25:25" x14ac:dyDescent="0.25">
      <c r="Y300" s="1"/>
    </row>
    <row r="301" spans="25:25" x14ac:dyDescent="0.25">
      <c r="Y301" s="1"/>
    </row>
    <row r="302" spans="25:25" x14ac:dyDescent="0.25">
      <c r="Y302" s="1"/>
    </row>
    <row r="303" spans="25:25" x14ac:dyDescent="0.25">
      <c r="Y303" s="1"/>
    </row>
    <row r="304" spans="25:25" x14ac:dyDescent="0.25">
      <c r="Y304" s="1"/>
    </row>
    <row r="305" spans="25:25" x14ac:dyDescent="0.25">
      <c r="Y305" s="1"/>
    </row>
    <row r="306" spans="25:25" x14ac:dyDescent="0.25">
      <c r="Y306" s="1"/>
    </row>
    <row r="307" spans="25:25" x14ac:dyDescent="0.25">
      <c r="Y307" s="1"/>
    </row>
    <row r="308" spans="25:25" x14ac:dyDescent="0.25">
      <c r="Y308" s="1"/>
    </row>
    <row r="309" spans="25:25" x14ac:dyDescent="0.25">
      <c r="Y309" s="1"/>
    </row>
    <row r="310" spans="25:25" x14ac:dyDescent="0.25">
      <c r="Y310" s="1"/>
    </row>
    <row r="311" spans="25:25" x14ac:dyDescent="0.25">
      <c r="Y311" s="1"/>
    </row>
    <row r="312" spans="25:25" x14ac:dyDescent="0.25">
      <c r="Y312" s="1"/>
    </row>
    <row r="313" spans="25:25" x14ac:dyDescent="0.25">
      <c r="Y313" s="1"/>
    </row>
    <row r="314" spans="25:25" x14ac:dyDescent="0.25">
      <c r="Y314" s="1"/>
    </row>
    <row r="315" spans="25:25" x14ac:dyDescent="0.25">
      <c r="Y315" s="1"/>
    </row>
    <row r="316" spans="25:25" x14ac:dyDescent="0.25">
      <c r="Y316" s="1"/>
    </row>
    <row r="317" spans="25:25" x14ac:dyDescent="0.25">
      <c r="Y317" s="1"/>
    </row>
    <row r="318" spans="25:25" x14ac:dyDescent="0.25">
      <c r="Y318" s="1"/>
    </row>
    <row r="319" spans="25:25" x14ac:dyDescent="0.25">
      <c r="Y319" s="1"/>
    </row>
    <row r="320" spans="25:25" x14ac:dyDescent="0.25">
      <c r="Y320" s="1"/>
    </row>
    <row r="321" spans="25:25" x14ac:dyDescent="0.25">
      <c r="Y321" s="1"/>
    </row>
    <row r="322" spans="25:25" x14ac:dyDescent="0.25">
      <c r="Y322" s="1"/>
    </row>
    <row r="323" spans="25:25" x14ac:dyDescent="0.25">
      <c r="Y323" s="1"/>
    </row>
    <row r="324" spans="25:25" x14ac:dyDescent="0.25">
      <c r="Y324" s="1"/>
    </row>
    <row r="325" spans="25:25" x14ac:dyDescent="0.25">
      <c r="Y325" s="1"/>
    </row>
  </sheetData>
  <sortState ref="C3:BD298">
    <sortCondition descending="1" ref="BD3:BD298"/>
  </sortState>
  <pageMargins left="0.7" right="0.7" top="0.75" bottom="0.75" header="0.3" footer="0.3"/>
  <pageSetup paperSize="9" scale="91" orientation="portrait" r:id="rId1"/>
  <rowBreaks count="3" manualBreakCount="3">
    <brk id="53" max="16383" man="1"/>
    <brk id="106" max="16383" man="1"/>
    <brk id="1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63"/>
  <sheetViews>
    <sheetView zoomScaleNormal="100" workbookViewId="0">
      <selection activeCell="D53" sqref="D53"/>
    </sheetView>
  </sheetViews>
  <sheetFormatPr defaultRowHeight="15" x14ac:dyDescent="0.25"/>
  <cols>
    <col min="1" max="1" width="7" style="29" customWidth="1"/>
    <col min="2" max="2" width="6.7109375" style="29" customWidth="1"/>
    <col min="3" max="3" width="7.28515625" style="29" customWidth="1"/>
    <col min="4" max="4" width="54.42578125" style="16" customWidth="1"/>
    <col min="5" max="23" width="6.85546875" hidden="1" customWidth="1"/>
    <col min="24" max="24" width="6.85546875" style="1" hidden="1" customWidth="1"/>
    <col min="25" max="42" width="6.85546875" hidden="1" customWidth="1"/>
    <col min="43" max="43" width="8" hidden="1" customWidth="1"/>
    <col min="44" max="44" width="6.85546875" style="1" hidden="1" customWidth="1"/>
    <col min="45" max="51" width="6.85546875" hidden="1" customWidth="1"/>
    <col min="52" max="52" width="9.42578125" style="17" customWidth="1"/>
    <col min="53" max="125" width="6.85546875" customWidth="1"/>
  </cols>
  <sheetData>
    <row r="1" spans="1:52" ht="15.75" x14ac:dyDescent="0.25">
      <c r="D1" s="34" t="s">
        <v>353</v>
      </c>
    </row>
    <row r="2" spans="1:52" x14ac:dyDescent="0.25">
      <c r="A2" s="57" t="s">
        <v>350</v>
      </c>
      <c r="B2" s="57" t="s">
        <v>351</v>
      </c>
      <c r="C2" s="57" t="s">
        <v>139</v>
      </c>
      <c r="D2" s="58" t="s">
        <v>140</v>
      </c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4"/>
      <c r="W2" s="53"/>
      <c r="X2" s="4" t="s">
        <v>139</v>
      </c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4" t="s">
        <v>139</v>
      </c>
      <c r="AS2" s="56"/>
      <c r="AT2" s="56"/>
      <c r="AU2" s="56"/>
      <c r="AV2" s="56"/>
      <c r="AW2" s="56"/>
      <c r="AX2" s="56"/>
      <c r="AY2" s="56"/>
      <c r="AZ2" s="57" t="s">
        <v>349</v>
      </c>
    </row>
    <row r="3" spans="1:52" x14ac:dyDescent="0.25">
      <c r="A3" s="40">
        <v>1</v>
      </c>
      <c r="B3" s="40">
        <v>1</v>
      </c>
      <c r="C3" s="41" t="s">
        <v>52</v>
      </c>
      <c r="D3" s="42" t="s">
        <v>196</v>
      </c>
      <c r="E3" s="43"/>
      <c r="F3" s="43"/>
      <c r="G3" s="43"/>
      <c r="H3" s="43"/>
      <c r="I3" s="43"/>
      <c r="J3" s="43"/>
      <c r="K3" s="43">
        <v>542</v>
      </c>
      <c r="L3" s="43">
        <v>130</v>
      </c>
      <c r="M3" s="43">
        <v>109</v>
      </c>
      <c r="N3" s="43"/>
      <c r="O3" s="43">
        <v>569</v>
      </c>
      <c r="P3" s="43"/>
      <c r="Q3" s="43"/>
      <c r="R3" s="43"/>
      <c r="S3" s="43">
        <v>548</v>
      </c>
      <c r="T3" s="43"/>
      <c r="U3" s="43"/>
      <c r="V3" s="43"/>
      <c r="W3" s="44">
        <f t="shared" ref="W3:W34" si="0">SUM(E3:V3)</f>
        <v>1898</v>
      </c>
      <c r="X3" s="42" t="s">
        <v>52</v>
      </c>
      <c r="Y3" s="45">
        <v>753</v>
      </c>
      <c r="Z3" s="45">
        <v>1006</v>
      </c>
      <c r="AA3" s="45">
        <v>700</v>
      </c>
      <c r="AB3" s="45">
        <v>822</v>
      </c>
      <c r="AC3" s="45">
        <v>336</v>
      </c>
      <c r="AD3" s="45">
        <v>392</v>
      </c>
      <c r="AE3" s="45"/>
      <c r="AF3" s="45"/>
      <c r="AG3" s="45">
        <v>598</v>
      </c>
      <c r="AH3" s="45">
        <v>1287.5</v>
      </c>
      <c r="AI3" s="45">
        <v>592</v>
      </c>
      <c r="AJ3" s="45"/>
      <c r="AK3" s="45"/>
      <c r="AL3" s="45">
        <v>408</v>
      </c>
      <c r="AM3" s="45">
        <v>3070</v>
      </c>
      <c r="AN3" s="45"/>
      <c r="AO3" s="45"/>
      <c r="AP3" s="45"/>
      <c r="AQ3" s="46">
        <f t="shared" ref="AQ3:AQ34" si="1">SUM(Y3:AP3)</f>
        <v>9964.5</v>
      </c>
      <c r="AR3" s="42" t="s">
        <v>52</v>
      </c>
      <c r="AS3" s="47"/>
      <c r="AT3" s="47"/>
      <c r="AU3" s="47">
        <v>72</v>
      </c>
      <c r="AV3" s="47"/>
      <c r="AW3" s="47"/>
      <c r="AX3" s="47">
        <v>90</v>
      </c>
      <c r="AY3" s="48">
        <f t="shared" ref="AY3:AY34" si="2">SUM(AS3:AX3)</f>
        <v>162</v>
      </c>
      <c r="AZ3" s="50">
        <f t="shared" ref="AZ3:AZ34" si="3">SUM(W3+AQ3+AY3)</f>
        <v>12024.5</v>
      </c>
    </row>
    <row r="4" spans="1:52" x14ac:dyDescent="0.25">
      <c r="A4" s="40">
        <v>2</v>
      </c>
      <c r="B4" s="40">
        <v>2</v>
      </c>
      <c r="C4" s="41" t="s">
        <v>85</v>
      </c>
      <c r="D4" s="42" t="s">
        <v>219</v>
      </c>
      <c r="E4" s="43">
        <v>107</v>
      </c>
      <c r="F4" s="43">
        <v>227</v>
      </c>
      <c r="G4" s="43">
        <v>148</v>
      </c>
      <c r="H4" s="43">
        <v>117</v>
      </c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4">
        <f t="shared" si="0"/>
        <v>599</v>
      </c>
      <c r="X4" s="42" t="s">
        <v>85</v>
      </c>
      <c r="Y4" s="45">
        <v>283</v>
      </c>
      <c r="Z4" s="45">
        <v>321</v>
      </c>
      <c r="AA4" s="45">
        <v>214</v>
      </c>
      <c r="AB4" s="45">
        <v>348</v>
      </c>
      <c r="AC4" s="45">
        <v>482</v>
      </c>
      <c r="AD4" s="45">
        <v>248</v>
      </c>
      <c r="AE4" s="45"/>
      <c r="AF4" s="45"/>
      <c r="AG4" s="45">
        <v>672</v>
      </c>
      <c r="AH4" s="45">
        <v>703.5</v>
      </c>
      <c r="AI4" s="45">
        <v>256</v>
      </c>
      <c r="AJ4" s="45"/>
      <c r="AK4" s="45"/>
      <c r="AL4" s="45">
        <v>116</v>
      </c>
      <c r="AM4" s="45">
        <v>1254</v>
      </c>
      <c r="AN4" s="45"/>
      <c r="AO4" s="45">
        <v>118</v>
      </c>
      <c r="AP4" s="45"/>
      <c r="AQ4" s="46">
        <f t="shared" si="1"/>
        <v>5015.5</v>
      </c>
      <c r="AR4" s="42" t="s">
        <v>85</v>
      </c>
      <c r="AS4" s="47"/>
      <c r="AT4" s="47"/>
      <c r="AU4" s="47"/>
      <c r="AV4" s="47"/>
      <c r="AW4" s="47"/>
      <c r="AX4" s="47"/>
      <c r="AY4" s="48">
        <f t="shared" si="2"/>
        <v>0</v>
      </c>
      <c r="AZ4" s="50">
        <f t="shared" si="3"/>
        <v>5614.5</v>
      </c>
    </row>
    <row r="5" spans="1:52" x14ac:dyDescent="0.25">
      <c r="A5" s="40">
        <v>3</v>
      </c>
      <c r="B5" s="40">
        <v>3</v>
      </c>
      <c r="C5" s="41" t="s">
        <v>50</v>
      </c>
      <c r="D5" s="42" t="s">
        <v>321</v>
      </c>
      <c r="E5" s="43"/>
      <c r="F5" s="43"/>
      <c r="G5" s="43"/>
      <c r="H5" s="43"/>
      <c r="I5" s="43"/>
      <c r="J5" s="43"/>
      <c r="K5" s="43">
        <v>281</v>
      </c>
      <c r="L5" s="43">
        <v>100</v>
      </c>
      <c r="M5" s="43">
        <v>78</v>
      </c>
      <c r="N5" s="43"/>
      <c r="O5" s="43">
        <v>280</v>
      </c>
      <c r="P5" s="43"/>
      <c r="Q5" s="43"/>
      <c r="R5" s="43"/>
      <c r="S5" s="43">
        <v>315</v>
      </c>
      <c r="T5" s="43"/>
      <c r="U5" s="43"/>
      <c r="V5" s="43"/>
      <c r="W5" s="44">
        <f t="shared" si="0"/>
        <v>1054</v>
      </c>
      <c r="X5" s="42" t="s">
        <v>50</v>
      </c>
      <c r="Y5" s="45"/>
      <c r="Z5" s="45">
        <v>401</v>
      </c>
      <c r="AA5" s="45">
        <v>361</v>
      </c>
      <c r="AB5" s="45">
        <v>539</v>
      </c>
      <c r="AC5" s="45"/>
      <c r="AD5" s="45">
        <v>232</v>
      </c>
      <c r="AE5" s="45"/>
      <c r="AF5" s="45"/>
      <c r="AG5" s="45">
        <v>76</v>
      </c>
      <c r="AH5" s="45">
        <v>862</v>
      </c>
      <c r="AI5" s="45">
        <v>240</v>
      </c>
      <c r="AJ5" s="45"/>
      <c r="AK5" s="45"/>
      <c r="AL5" s="45">
        <v>156</v>
      </c>
      <c r="AM5" s="45">
        <v>1439</v>
      </c>
      <c r="AN5" s="45"/>
      <c r="AO5" s="45"/>
      <c r="AP5" s="45"/>
      <c r="AQ5" s="46">
        <f t="shared" si="1"/>
        <v>4306</v>
      </c>
      <c r="AR5" s="42" t="s">
        <v>50</v>
      </c>
      <c r="AS5" s="47"/>
      <c r="AT5" s="47"/>
      <c r="AU5" s="47"/>
      <c r="AV5" s="47"/>
      <c r="AW5" s="47"/>
      <c r="AX5" s="47"/>
      <c r="AY5" s="48">
        <f t="shared" si="2"/>
        <v>0</v>
      </c>
      <c r="AZ5" s="50">
        <f t="shared" si="3"/>
        <v>5360</v>
      </c>
    </row>
    <row r="6" spans="1:52" x14ac:dyDescent="0.25">
      <c r="A6" s="40">
        <v>4</v>
      </c>
      <c r="B6" s="40">
        <v>4</v>
      </c>
      <c r="C6" s="41" t="s">
        <v>74</v>
      </c>
      <c r="D6" s="42" t="s">
        <v>212</v>
      </c>
      <c r="E6" s="43">
        <v>82</v>
      </c>
      <c r="F6" s="43">
        <v>68</v>
      </c>
      <c r="G6" s="43">
        <v>140</v>
      </c>
      <c r="H6" s="43">
        <v>107</v>
      </c>
      <c r="I6" s="43">
        <v>100</v>
      </c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4">
        <f t="shared" si="0"/>
        <v>497</v>
      </c>
      <c r="X6" s="42" t="s">
        <v>74</v>
      </c>
      <c r="Y6" s="45">
        <v>393</v>
      </c>
      <c r="Z6" s="45">
        <v>545</v>
      </c>
      <c r="AA6" s="45">
        <v>342</v>
      </c>
      <c r="AB6" s="45">
        <v>405</v>
      </c>
      <c r="AC6" s="45">
        <v>192</v>
      </c>
      <c r="AD6" s="45">
        <v>124</v>
      </c>
      <c r="AE6" s="45"/>
      <c r="AF6" s="45"/>
      <c r="AG6" s="45">
        <v>349</v>
      </c>
      <c r="AH6" s="45">
        <v>536</v>
      </c>
      <c r="AI6" s="45">
        <v>128</v>
      </c>
      <c r="AJ6" s="45"/>
      <c r="AK6" s="45"/>
      <c r="AL6" s="45">
        <v>64</v>
      </c>
      <c r="AM6" s="45">
        <v>1035</v>
      </c>
      <c r="AN6" s="45"/>
      <c r="AO6" s="45"/>
      <c r="AP6" s="45"/>
      <c r="AQ6" s="46">
        <f t="shared" si="1"/>
        <v>4113</v>
      </c>
      <c r="AR6" s="42" t="s">
        <v>74</v>
      </c>
      <c r="AS6" s="47"/>
      <c r="AT6" s="47">
        <v>86</v>
      </c>
      <c r="AU6" s="47"/>
      <c r="AV6" s="47"/>
      <c r="AW6" s="47">
        <v>51</v>
      </c>
      <c r="AX6" s="47"/>
      <c r="AY6" s="48">
        <f t="shared" si="2"/>
        <v>137</v>
      </c>
      <c r="AZ6" s="50">
        <f t="shared" si="3"/>
        <v>4747</v>
      </c>
    </row>
    <row r="7" spans="1:52" x14ac:dyDescent="0.25">
      <c r="A7" s="40">
        <v>5</v>
      </c>
      <c r="B7" s="40">
        <v>5</v>
      </c>
      <c r="C7" s="41" t="s">
        <v>11</v>
      </c>
      <c r="D7" s="42" t="s">
        <v>163</v>
      </c>
      <c r="E7" s="43"/>
      <c r="F7" s="43">
        <v>104</v>
      </c>
      <c r="G7" s="43"/>
      <c r="H7" s="43">
        <v>161</v>
      </c>
      <c r="I7" s="43">
        <v>222</v>
      </c>
      <c r="J7" s="43">
        <v>54</v>
      </c>
      <c r="K7" s="43">
        <v>128</v>
      </c>
      <c r="L7" s="43">
        <v>76</v>
      </c>
      <c r="M7" s="43">
        <v>213</v>
      </c>
      <c r="N7" s="43">
        <v>150</v>
      </c>
      <c r="O7" s="43">
        <v>213</v>
      </c>
      <c r="P7" s="43"/>
      <c r="Q7" s="43"/>
      <c r="R7" s="43"/>
      <c r="S7" s="43"/>
      <c r="T7" s="43"/>
      <c r="U7" s="43"/>
      <c r="V7" s="43"/>
      <c r="W7" s="44">
        <f t="shared" si="0"/>
        <v>1321</v>
      </c>
      <c r="X7" s="42" t="s">
        <v>11</v>
      </c>
      <c r="Y7" s="45">
        <v>114</v>
      </c>
      <c r="Z7" s="45">
        <v>256</v>
      </c>
      <c r="AA7" s="45">
        <v>150</v>
      </c>
      <c r="AB7" s="45">
        <v>169</v>
      </c>
      <c r="AC7" s="45"/>
      <c r="AD7" s="45">
        <v>256</v>
      </c>
      <c r="AE7" s="45"/>
      <c r="AF7" s="45"/>
      <c r="AG7" s="45">
        <v>299</v>
      </c>
      <c r="AH7" s="45">
        <v>362</v>
      </c>
      <c r="AI7" s="45">
        <v>324</v>
      </c>
      <c r="AJ7" s="45"/>
      <c r="AK7" s="45"/>
      <c r="AL7" s="45">
        <v>244</v>
      </c>
      <c r="AM7" s="45">
        <v>435</v>
      </c>
      <c r="AN7" s="45">
        <v>798</v>
      </c>
      <c r="AO7" s="45"/>
      <c r="AP7" s="45"/>
      <c r="AQ7" s="46">
        <f t="shared" si="1"/>
        <v>3407</v>
      </c>
      <c r="AR7" s="42" t="s">
        <v>11</v>
      </c>
      <c r="AS7" s="47"/>
      <c r="AT7" s="47"/>
      <c r="AU7" s="47"/>
      <c r="AV7" s="47"/>
      <c r="AW7" s="47"/>
      <c r="AX7" s="47"/>
      <c r="AY7" s="48">
        <f t="shared" si="2"/>
        <v>0</v>
      </c>
      <c r="AZ7" s="50">
        <f t="shared" si="3"/>
        <v>4728</v>
      </c>
    </row>
    <row r="8" spans="1:52" x14ac:dyDescent="0.25">
      <c r="A8" s="40">
        <v>6</v>
      </c>
      <c r="B8" s="40">
        <v>6</v>
      </c>
      <c r="C8" s="41" t="s">
        <v>28</v>
      </c>
      <c r="D8" s="42" t="s">
        <v>176</v>
      </c>
      <c r="E8" s="43">
        <v>31</v>
      </c>
      <c r="F8" s="43"/>
      <c r="G8" s="43"/>
      <c r="H8" s="43">
        <v>102</v>
      </c>
      <c r="I8" s="43">
        <v>125</v>
      </c>
      <c r="J8" s="43">
        <v>116</v>
      </c>
      <c r="K8" s="43">
        <v>68</v>
      </c>
      <c r="L8" s="43"/>
      <c r="M8" s="43"/>
      <c r="N8" s="43"/>
      <c r="O8" s="43"/>
      <c r="P8" s="43"/>
      <c r="Q8" s="43">
        <v>52</v>
      </c>
      <c r="R8" s="43">
        <v>122</v>
      </c>
      <c r="S8" s="43"/>
      <c r="T8" s="43"/>
      <c r="U8" s="43"/>
      <c r="V8" s="43">
        <v>44</v>
      </c>
      <c r="W8" s="44">
        <f t="shared" si="0"/>
        <v>660</v>
      </c>
      <c r="X8" s="42" t="s">
        <v>28</v>
      </c>
      <c r="Y8" s="45">
        <v>452</v>
      </c>
      <c r="Z8" s="45">
        <v>390</v>
      </c>
      <c r="AA8" s="45">
        <v>299</v>
      </c>
      <c r="AB8" s="45">
        <v>258</v>
      </c>
      <c r="AC8" s="45">
        <v>386</v>
      </c>
      <c r="AD8" s="45">
        <v>100</v>
      </c>
      <c r="AE8" s="45"/>
      <c r="AF8" s="45"/>
      <c r="AG8" s="45">
        <v>192</v>
      </c>
      <c r="AH8" s="45">
        <v>284</v>
      </c>
      <c r="AI8" s="45">
        <v>176</v>
      </c>
      <c r="AJ8" s="45"/>
      <c r="AK8" s="45"/>
      <c r="AL8" s="45">
        <v>144</v>
      </c>
      <c r="AM8" s="45">
        <v>902</v>
      </c>
      <c r="AN8" s="45"/>
      <c r="AO8" s="45"/>
      <c r="AP8" s="45"/>
      <c r="AQ8" s="46">
        <f t="shared" si="1"/>
        <v>3583</v>
      </c>
      <c r="AR8" s="42" t="s">
        <v>28</v>
      </c>
      <c r="AS8" s="47"/>
      <c r="AT8" s="47"/>
      <c r="AU8" s="47">
        <v>168</v>
      </c>
      <c r="AV8" s="47"/>
      <c r="AW8" s="47">
        <v>66</v>
      </c>
      <c r="AX8" s="47">
        <v>176</v>
      </c>
      <c r="AY8" s="48">
        <f t="shared" si="2"/>
        <v>410</v>
      </c>
      <c r="AZ8" s="50">
        <f t="shared" si="3"/>
        <v>4653</v>
      </c>
    </row>
    <row r="9" spans="1:52" x14ac:dyDescent="0.25">
      <c r="A9" s="40">
        <v>7</v>
      </c>
      <c r="B9" s="40">
        <v>7</v>
      </c>
      <c r="C9" s="41" t="s">
        <v>7</v>
      </c>
      <c r="D9" s="42" t="s">
        <v>310</v>
      </c>
      <c r="E9" s="43">
        <v>98</v>
      </c>
      <c r="F9" s="43"/>
      <c r="G9" s="43"/>
      <c r="H9" s="43">
        <v>167</v>
      </c>
      <c r="I9" s="43"/>
      <c r="J9" s="43"/>
      <c r="K9" s="43">
        <v>221</v>
      </c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4">
        <f t="shared" si="0"/>
        <v>486</v>
      </c>
      <c r="X9" s="42" t="s">
        <v>7</v>
      </c>
      <c r="Y9" s="45">
        <v>208</v>
      </c>
      <c r="Z9" s="45">
        <v>563</v>
      </c>
      <c r="AA9" s="45">
        <v>427</v>
      </c>
      <c r="AB9" s="45">
        <v>423</v>
      </c>
      <c r="AC9" s="45">
        <v>78</v>
      </c>
      <c r="AD9" s="45">
        <v>188</v>
      </c>
      <c r="AE9" s="45"/>
      <c r="AF9" s="45"/>
      <c r="AG9" s="45">
        <v>144</v>
      </c>
      <c r="AH9" s="45">
        <v>572</v>
      </c>
      <c r="AI9" s="45">
        <v>184</v>
      </c>
      <c r="AJ9" s="45"/>
      <c r="AK9" s="45"/>
      <c r="AL9" s="45">
        <v>120</v>
      </c>
      <c r="AM9" s="45">
        <v>1125</v>
      </c>
      <c r="AN9" s="45"/>
      <c r="AO9" s="45"/>
      <c r="AP9" s="45"/>
      <c r="AQ9" s="46">
        <f t="shared" si="1"/>
        <v>4032</v>
      </c>
      <c r="AR9" s="42" t="s">
        <v>7</v>
      </c>
      <c r="AS9" s="47"/>
      <c r="AT9" s="47"/>
      <c r="AU9" s="47"/>
      <c r="AV9" s="47">
        <v>52</v>
      </c>
      <c r="AW9" s="47"/>
      <c r="AX9" s="47"/>
      <c r="AY9" s="48">
        <f t="shared" si="2"/>
        <v>52</v>
      </c>
      <c r="AZ9" s="50">
        <f t="shared" si="3"/>
        <v>4570</v>
      </c>
    </row>
    <row r="10" spans="1:52" x14ac:dyDescent="0.25">
      <c r="A10" s="40">
        <v>8</v>
      </c>
      <c r="B10" s="40">
        <v>8</v>
      </c>
      <c r="C10" s="41" t="s">
        <v>51</v>
      </c>
      <c r="D10" s="42" t="s">
        <v>195</v>
      </c>
      <c r="E10" s="43"/>
      <c r="F10" s="43"/>
      <c r="G10" s="43"/>
      <c r="H10" s="43"/>
      <c r="I10" s="43"/>
      <c r="J10" s="43"/>
      <c r="K10" s="43">
        <v>130</v>
      </c>
      <c r="L10" s="43">
        <v>40</v>
      </c>
      <c r="M10" s="43">
        <v>49</v>
      </c>
      <c r="N10" s="43"/>
      <c r="O10" s="43">
        <v>158</v>
      </c>
      <c r="P10" s="43"/>
      <c r="Q10" s="43"/>
      <c r="R10" s="43"/>
      <c r="S10" s="43">
        <v>118</v>
      </c>
      <c r="T10" s="43"/>
      <c r="U10" s="43"/>
      <c r="V10" s="43"/>
      <c r="W10" s="44">
        <f t="shared" si="0"/>
        <v>495</v>
      </c>
      <c r="X10" s="42" t="s">
        <v>51</v>
      </c>
      <c r="Y10" s="45">
        <v>270</v>
      </c>
      <c r="Z10" s="45">
        <v>480</v>
      </c>
      <c r="AA10" s="45">
        <v>350</v>
      </c>
      <c r="AB10" s="45">
        <v>210</v>
      </c>
      <c r="AC10" s="45">
        <v>118</v>
      </c>
      <c r="AD10" s="45">
        <v>124</v>
      </c>
      <c r="AE10" s="45"/>
      <c r="AF10" s="45"/>
      <c r="AG10" s="45">
        <v>184</v>
      </c>
      <c r="AH10" s="45">
        <v>464</v>
      </c>
      <c r="AI10" s="45">
        <v>140</v>
      </c>
      <c r="AJ10" s="45"/>
      <c r="AK10" s="45"/>
      <c r="AL10" s="45">
        <v>72</v>
      </c>
      <c r="AM10" s="45">
        <v>897</v>
      </c>
      <c r="AN10" s="45"/>
      <c r="AO10" s="45"/>
      <c r="AP10" s="45"/>
      <c r="AQ10" s="46">
        <f t="shared" si="1"/>
        <v>3309</v>
      </c>
      <c r="AR10" s="42" t="s">
        <v>51</v>
      </c>
      <c r="AS10" s="47"/>
      <c r="AT10" s="47">
        <v>165</v>
      </c>
      <c r="AU10" s="47"/>
      <c r="AV10" s="47">
        <v>322.5</v>
      </c>
      <c r="AW10" s="47">
        <v>144.5</v>
      </c>
      <c r="AX10" s="47"/>
      <c r="AY10" s="48">
        <f t="shared" si="2"/>
        <v>632</v>
      </c>
      <c r="AZ10" s="50">
        <f t="shared" si="3"/>
        <v>4436</v>
      </c>
    </row>
    <row r="11" spans="1:52" x14ac:dyDescent="0.25">
      <c r="A11" s="40">
        <v>9</v>
      </c>
      <c r="B11" s="40">
        <v>9</v>
      </c>
      <c r="C11" s="41" t="s">
        <v>82</v>
      </c>
      <c r="D11" s="42" t="s">
        <v>218</v>
      </c>
      <c r="E11" s="43">
        <v>57</v>
      </c>
      <c r="F11" s="43">
        <v>73</v>
      </c>
      <c r="G11" s="43">
        <v>73</v>
      </c>
      <c r="H11" s="43">
        <v>115</v>
      </c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4">
        <f t="shared" si="0"/>
        <v>318</v>
      </c>
      <c r="X11" s="42" t="s">
        <v>82</v>
      </c>
      <c r="Y11" s="45">
        <v>336</v>
      </c>
      <c r="Z11" s="45">
        <v>462</v>
      </c>
      <c r="AA11" s="45">
        <v>346</v>
      </c>
      <c r="AB11" s="45">
        <v>187</v>
      </c>
      <c r="AC11" s="45"/>
      <c r="AD11" s="45">
        <v>84</v>
      </c>
      <c r="AE11" s="45"/>
      <c r="AF11" s="45"/>
      <c r="AG11" s="45">
        <v>342</v>
      </c>
      <c r="AH11" s="45">
        <v>642</v>
      </c>
      <c r="AI11" s="45"/>
      <c r="AJ11" s="45"/>
      <c r="AK11" s="45"/>
      <c r="AL11" s="45">
        <v>44</v>
      </c>
      <c r="AM11" s="45">
        <v>1379</v>
      </c>
      <c r="AN11" s="45"/>
      <c r="AO11" s="45"/>
      <c r="AP11" s="45"/>
      <c r="AQ11" s="46">
        <f t="shared" si="1"/>
        <v>3822</v>
      </c>
      <c r="AR11" s="42" t="s">
        <v>82</v>
      </c>
      <c r="AS11" s="47"/>
      <c r="AT11" s="47">
        <v>75</v>
      </c>
      <c r="AU11" s="47"/>
      <c r="AV11" s="47"/>
      <c r="AW11" s="47">
        <v>60</v>
      </c>
      <c r="AX11" s="47"/>
      <c r="AY11" s="48">
        <f t="shared" si="2"/>
        <v>135</v>
      </c>
      <c r="AZ11" s="50">
        <f t="shared" si="3"/>
        <v>4275</v>
      </c>
    </row>
    <row r="12" spans="1:52" x14ac:dyDescent="0.25">
      <c r="A12" s="40">
        <v>10</v>
      </c>
      <c r="B12" s="40">
        <v>10</v>
      </c>
      <c r="C12" s="41" t="s">
        <v>39</v>
      </c>
      <c r="D12" s="42" t="s">
        <v>187</v>
      </c>
      <c r="E12" s="43"/>
      <c r="F12" s="43"/>
      <c r="G12" s="43">
        <v>52</v>
      </c>
      <c r="H12" s="43">
        <v>58</v>
      </c>
      <c r="I12" s="43"/>
      <c r="J12" s="43">
        <v>182</v>
      </c>
      <c r="K12" s="43"/>
      <c r="L12" s="43"/>
      <c r="M12" s="43"/>
      <c r="N12" s="43">
        <v>22</v>
      </c>
      <c r="O12" s="43"/>
      <c r="P12" s="43"/>
      <c r="Q12" s="43"/>
      <c r="R12" s="43"/>
      <c r="S12" s="43">
        <v>43</v>
      </c>
      <c r="T12" s="43"/>
      <c r="U12" s="43"/>
      <c r="V12" s="43"/>
      <c r="W12" s="44">
        <f t="shared" si="0"/>
        <v>357</v>
      </c>
      <c r="X12" s="42" t="s">
        <v>39</v>
      </c>
      <c r="Y12" s="45">
        <v>187</v>
      </c>
      <c r="Z12" s="45">
        <v>295</v>
      </c>
      <c r="AA12" s="45">
        <v>300</v>
      </c>
      <c r="AB12" s="45">
        <v>313</v>
      </c>
      <c r="AC12" s="45">
        <v>263</v>
      </c>
      <c r="AD12" s="45"/>
      <c r="AE12" s="45"/>
      <c r="AF12" s="45"/>
      <c r="AG12" s="45">
        <v>147</v>
      </c>
      <c r="AH12" s="45">
        <v>601.5</v>
      </c>
      <c r="AI12" s="45">
        <v>68</v>
      </c>
      <c r="AJ12" s="45"/>
      <c r="AK12" s="45"/>
      <c r="AL12" s="45">
        <v>56</v>
      </c>
      <c r="AM12" s="45">
        <v>1319</v>
      </c>
      <c r="AN12" s="45"/>
      <c r="AO12" s="45"/>
      <c r="AP12" s="45"/>
      <c r="AQ12" s="46">
        <f t="shared" si="1"/>
        <v>3549.5</v>
      </c>
      <c r="AR12" s="42" t="s">
        <v>39</v>
      </c>
      <c r="AS12" s="47"/>
      <c r="AT12" s="47">
        <v>10</v>
      </c>
      <c r="AU12" s="47"/>
      <c r="AV12" s="47"/>
      <c r="AW12" s="47">
        <v>81</v>
      </c>
      <c r="AX12" s="47"/>
      <c r="AY12" s="48">
        <f t="shared" si="2"/>
        <v>91</v>
      </c>
      <c r="AZ12" s="50">
        <f t="shared" si="3"/>
        <v>3997.5</v>
      </c>
    </row>
    <row r="13" spans="1:52" x14ac:dyDescent="0.25">
      <c r="A13" s="40">
        <v>11</v>
      </c>
      <c r="B13" s="40">
        <v>11</v>
      </c>
      <c r="C13" s="41" t="s">
        <v>72</v>
      </c>
      <c r="D13" s="42" t="s">
        <v>211</v>
      </c>
      <c r="E13" s="43">
        <v>39</v>
      </c>
      <c r="F13" s="43">
        <v>77</v>
      </c>
      <c r="G13" s="43">
        <v>191</v>
      </c>
      <c r="H13" s="43">
        <v>102</v>
      </c>
      <c r="I13" s="43">
        <v>51</v>
      </c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4">
        <f t="shared" si="0"/>
        <v>460</v>
      </c>
      <c r="X13" s="42" t="s">
        <v>72</v>
      </c>
      <c r="Y13" s="45">
        <v>264</v>
      </c>
      <c r="Z13" s="45">
        <v>385</v>
      </c>
      <c r="AA13" s="45">
        <v>121</v>
      </c>
      <c r="AB13" s="45">
        <v>86</v>
      </c>
      <c r="AC13" s="45">
        <v>441</v>
      </c>
      <c r="AD13" s="45">
        <v>208</v>
      </c>
      <c r="AE13" s="45"/>
      <c r="AF13" s="45"/>
      <c r="AG13" s="45">
        <v>155</v>
      </c>
      <c r="AH13" s="45">
        <v>432.5</v>
      </c>
      <c r="AI13" s="45">
        <v>104</v>
      </c>
      <c r="AJ13" s="45"/>
      <c r="AK13" s="45"/>
      <c r="AL13" s="45">
        <v>68</v>
      </c>
      <c r="AM13" s="45">
        <v>923</v>
      </c>
      <c r="AN13" s="45"/>
      <c r="AO13" s="45"/>
      <c r="AP13" s="45"/>
      <c r="AQ13" s="46">
        <f t="shared" si="1"/>
        <v>3187.5</v>
      </c>
      <c r="AR13" s="42" t="s">
        <v>72</v>
      </c>
      <c r="AS13" s="47"/>
      <c r="AT13" s="47"/>
      <c r="AU13" s="47">
        <v>68</v>
      </c>
      <c r="AV13" s="47"/>
      <c r="AW13" s="47"/>
      <c r="AX13" s="47">
        <v>22.5</v>
      </c>
      <c r="AY13" s="48">
        <f t="shared" si="2"/>
        <v>90.5</v>
      </c>
      <c r="AZ13" s="50">
        <f t="shared" si="3"/>
        <v>3738</v>
      </c>
    </row>
    <row r="14" spans="1:52" x14ac:dyDescent="0.25">
      <c r="A14" s="40">
        <v>12</v>
      </c>
      <c r="B14" s="40">
        <v>12</v>
      </c>
      <c r="C14" s="41" t="s">
        <v>69</v>
      </c>
      <c r="D14" s="42" t="s">
        <v>209</v>
      </c>
      <c r="E14" s="43">
        <v>149</v>
      </c>
      <c r="F14" s="43">
        <v>203</v>
      </c>
      <c r="G14" s="43">
        <v>120</v>
      </c>
      <c r="H14" s="43">
        <v>94</v>
      </c>
      <c r="I14" s="43">
        <v>86</v>
      </c>
      <c r="J14" s="43">
        <v>224</v>
      </c>
      <c r="K14" s="43">
        <v>77</v>
      </c>
      <c r="L14" s="43">
        <v>74</v>
      </c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4">
        <f t="shared" si="0"/>
        <v>1027</v>
      </c>
      <c r="X14" s="42" t="s">
        <v>69</v>
      </c>
      <c r="Y14" s="45">
        <v>284</v>
      </c>
      <c r="Z14" s="45">
        <v>426</v>
      </c>
      <c r="AA14" s="45">
        <v>128</v>
      </c>
      <c r="AB14" s="45"/>
      <c r="AC14" s="45">
        <v>164</v>
      </c>
      <c r="AD14" s="45">
        <v>92</v>
      </c>
      <c r="AE14" s="45"/>
      <c r="AF14" s="45"/>
      <c r="AG14" s="45">
        <v>57</v>
      </c>
      <c r="AH14" s="45"/>
      <c r="AI14" s="45">
        <v>164</v>
      </c>
      <c r="AJ14" s="45"/>
      <c r="AK14" s="45"/>
      <c r="AL14" s="45">
        <v>112</v>
      </c>
      <c r="AM14" s="45">
        <v>1272</v>
      </c>
      <c r="AN14" s="45"/>
      <c r="AO14" s="45"/>
      <c r="AP14" s="45"/>
      <c r="AQ14" s="46">
        <f t="shared" si="1"/>
        <v>2699</v>
      </c>
      <c r="AR14" s="42" t="s">
        <v>69</v>
      </c>
      <c r="AS14" s="47"/>
      <c r="AT14" s="47"/>
      <c r="AU14" s="47"/>
      <c r="AV14" s="47"/>
      <c r="AW14" s="47"/>
      <c r="AX14" s="47"/>
      <c r="AY14" s="48">
        <f t="shared" si="2"/>
        <v>0</v>
      </c>
      <c r="AZ14" s="50">
        <f t="shared" si="3"/>
        <v>3726</v>
      </c>
    </row>
    <row r="15" spans="1:52" x14ac:dyDescent="0.25">
      <c r="A15" s="40">
        <v>13</v>
      </c>
      <c r="B15" s="40">
        <v>13</v>
      </c>
      <c r="C15" s="41" t="s">
        <v>44</v>
      </c>
      <c r="D15" s="42" t="s">
        <v>191</v>
      </c>
      <c r="E15" s="43"/>
      <c r="F15" s="43"/>
      <c r="G15" s="43">
        <v>50</v>
      </c>
      <c r="H15" s="43">
        <v>72</v>
      </c>
      <c r="I15" s="43"/>
      <c r="J15" s="43">
        <v>100</v>
      </c>
      <c r="K15" s="43"/>
      <c r="L15" s="43"/>
      <c r="M15" s="43"/>
      <c r="N15" s="43">
        <v>70</v>
      </c>
      <c r="O15" s="43"/>
      <c r="P15" s="43"/>
      <c r="Q15" s="43"/>
      <c r="R15" s="43"/>
      <c r="S15" s="43">
        <v>4</v>
      </c>
      <c r="T15" s="43"/>
      <c r="U15" s="43"/>
      <c r="V15" s="43"/>
      <c r="W15" s="44">
        <f t="shared" si="0"/>
        <v>296</v>
      </c>
      <c r="X15" s="42" t="s">
        <v>44</v>
      </c>
      <c r="Y15" s="45">
        <v>394</v>
      </c>
      <c r="Z15" s="45">
        <v>343</v>
      </c>
      <c r="AA15" s="45">
        <v>196</v>
      </c>
      <c r="AB15" s="45">
        <v>278</v>
      </c>
      <c r="AC15" s="45">
        <v>58</v>
      </c>
      <c r="AD15" s="45">
        <v>148</v>
      </c>
      <c r="AE15" s="45"/>
      <c r="AF15" s="45"/>
      <c r="AG15" s="45">
        <v>239</v>
      </c>
      <c r="AH15" s="45">
        <v>404.5</v>
      </c>
      <c r="AI15" s="45">
        <v>184</v>
      </c>
      <c r="AJ15" s="45"/>
      <c r="AK15" s="45"/>
      <c r="AL15" s="45">
        <v>144</v>
      </c>
      <c r="AM15" s="45">
        <v>812</v>
      </c>
      <c r="AN15" s="45"/>
      <c r="AO15" s="45"/>
      <c r="AP15" s="45"/>
      <c r="AQ15" s="46">
        <f t="shared" si="1"/>
        <v>3200.5</v>
      </c>
      <c r="AR15" s="42" t="s">
        <v>44</v>
      </c>
      <c r="AS15" s="47"/>
      <c r="AT15" s="47">
        <v>99</v>
      </c>
      <c r="AU15" s="47"/>
      <c r="AV15" s="47"/>
      <c r="AW15" s="47">
        <v>58</v>
      </c>
      <c r="AX15" s="47"/>
      <c r="AY15" s="48">
        <f t="shared" si="2"/>
        <v>157</v>
      </c>
      <c r="AZ15" s="50">
        <f t="shared" si="3"/>
        <v>3653.5</v>
      </c>
    </row>
    <row r="16" spans="1:52" x14ac:dyDescent="0.25">
      <c r="A16" s="40">
        <v>14</v>
      </c>
      <c r="B16" s="40">
        <v>14</v>
      </c>
      <c r="C16" s="41" t="s">
        <v>83</v>
      </c>
      <c r="D16" s="42" t="s">
        <v>84</v>
      </c>
      <c r="E16" s="43">
        <v>97</v>
      </c>
      <c r="F16" s="43">
        <v>176</v>
      </c>
      <c r="G16" s="43">
        <v>156</v>
      </c>
      <c r="H16" s="43">
        <v>209</v>
      </c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4">
        <f t="shared" si="0"/>
        <v>638</v>
      </c>
      <c r="X16" s="42" t="s">
        <v>83</v>
      </c>
      <c r="Y16" s="45">
        <v>240</v>
      </c>
      <c r="Z16" s="45">
        <v>266</v>
      </c>
      <c r="AA16" s="45">
        <v>211</v>
      </c>
      <c r="AB16" s="45">
        <v>156</v>
      </c>
      <c r="AC16" s="45"/>
      <c r="AD16" s="45">
        <v>284</v>
      </c>
      <c r="AE16" s="45"/>
      <c r="AF16" s="45"/>
      <c r="AG16" s="45">
        <v>220</v>
      </c>
      <c r="AH16" s="45">
        <v>317.5</v>
      </c>
      <c r="AI16" s="45">
        <v>304</v>
      </c>
      <c r="AJ16" s="45"/>
      <c r="AK16" s="45"/>
      <c r="AL16" s="45">
        <v>160</v>
      </c>
      <c r="AM16" s="45">
        <v>565</v>
      </c>
      <c r="AN16" s="45"/>
      <c r="AO16" s="45"/>
      <c r="AP16" s="45"/>
      <c r="AQ16" s="46">
        <f t="shared" si="1"/>
        <v>2723.5</v>
      </c>
      <c r="AR16" s="42" t="s">
        <v>83</v>
      </c>
      <c r="AS16" s="47"/>
      <c r="AT16" s="47"/>
      <c r="AU16" s="47"/>
      <c r="AV16" s="47">
        <v>83.5</v>
      </c>
      <c r="AW16" s="47"/>
      <c r="AX16" s="47"/>
      <c r="AY16" s="48">
        <f t="shared" si="2"/>
        <v>83.5</v>
      </c>
      <c r="AZ16" s="50">
        <f t="shared" si="3"/>
        <v>3445</v>
      </c>
    </row>
    <row r="17" spans="1:52" x14ac:dyDescent="0.25">
      <c r="A17" s="40">
        <v>15</v>
      </c>
      <c r="B17" s="40">
        <v>15</v>
      </c>
      <c r="C17" s="41" t="s">
        <v>14</v>
      </c>
      <c r="D17" s="42" t="s">
        <v>165</v>
      </c>
      <c r="E17" s="43"/>
      <c r="F17" s="43">
        <v>105</v>
      </c>
      <c r="G17" s="43"/>
      <c r="H17" s="43">
        <v>80</v>
      </c>
      <c r="I17" s="43">
        <v>204</v>
      </c>
      <c r="J17" s="43"/>
      <c r="K17" s="43"/>
      <c r="L17" s="43">
        <v>126</v>
      </c>
      <c r="M17" s="43">
        <v>212</v>
      </c>
      <c r="N17" s="43">
        <v>209</v>
      </c>
      <c r="O17" s="43">
        <v>241</v>
      </c>
      <c r="P17" s="43"/>
      <c r="Q17" s="43"/>
      <c r="R17" s="43"/>
      <c r="S17" s="43"/>
      <c r="T17" s="43"/>
      <c r="U17" s="43"/>
      <c r="V17" s="43"/>
      <c r="W17" s="44">
        <f t="shared" si="0"/>
        <v>1177</v>
      </c>
      <c r="X17" s="42" t="s">
        <v>14</v>
      </c>
      <c r="Y17" s="45">
        <v>68</v>
      </c>
      <c r="Z17" s="45">
        <v>236</v>
      </c>
      <c r="AA17" s="45">
        <v>145</v>
      </c>
      <c r="AB17" s="45">
        <v>126</v>
      </c>
      <c r="AC17" s="45"/>
      <c r="AD17" s="45">
        <v>280</v>
      </c>
      <c r="AE17" s="45"/>
      <c r="AF17" s="45"/>
      <c r="AG17" s="45">
        <v>176</v>
      </c>
      <c r="AH17" s="45">
        <v>303</v>
      </c>
      <c r="AI17" s="45">
        <v>296</v>
      </c>
      <c r="AJ17" s="45"/>
      <c r="AK17" s="45"/>
      <c r="AL17" s="45">
        <v>176</v>
      </c>
      <c r="AM17" s="45">
        <v>421</v>
      </c>
      <c r="AN17" s="45"/>
      <c r="AO17" s="45"/>
      <c r="AP17" s="45"/>
      <c r="AQ17" s="46">
        <f t="shared" si="1"/>
        <v>2227</v>
      </c>
      <c r="AR17" s="42" t="s">
        <v>14</v>
      </c>
      <c r="AS17" s="47"/>
      <c r="AT17" s="47"/>
      <c r="AU17" s="47"/>
      <c r="AV17" s="47"/>
      <c r="AW17" s="47"/>
      <c r="AX17" s="47"/>
      <c r="AY17" s="48">
        <f t="shared" si="2"/>
        <v>0</v>
      </c>
      <c r="AZ17" s="50">
        <f t="shared" si="3"/>
        <v>3404</v>
      </c>
    </row>
    <row r="18" spans="1:52" x14ac:dyDescent="0.25">
      <c r="A18" s="40">
        <v>16</v>
      </c>
      <c r="B18" s="40">
        <v>16</v>
      </c>
      <c r="C18" s="41" t="s">
        <v>23</v>
      </c>
      <c r="D18" s="42" t="s">
        <v>314</v>
      </c>
      <c r="E18" s="43">
        <v>35</v>
      </c>
      <c r="F18" s="43">
        <v>42</v>
      </c>
      <c r="G18" s="43">
        <v>38</v>
      </c>
      <c r="H18" s="43">
        <v>77</v>
      </c>
      <c r="I18" s="43">
        <v>129</v>
      </c>
      <c r="J18" s="43">
        <v>115</v>
      </c>
      <c r="K18" s="43">
        <v>84</v>
      </c>
      <c r="L18" s="43"/>
      <c r="M18" s="43"/>
      <c r="N18" s="43"/>
      <c r="O18" s="43"/>
      <c r="P18" s="43">
        <v>203</v>
      </c>
      <c r="Q18" s="43">
        <v>133</v>
      </c>
      <c r="R18" s="43"/>
      <c r="S18" s="43"/>
      <c r="T18" s="43"/>
      <c r="U18" s="43"/>
      <c r="V18" s="43">
        <v>246</v>
      </c>
      <c r="W18" s="44">
        <f t="shared" si="0"/>
        <v>1102</v>
      </c>
      <c r="X18" s="42" t="s">
        <v>23</v>
      </c>
      <c r="Y18" s="45">
        <v>111</v>
      </c>
      <c r="Z18" s="45">
        <v>136</v>
      </c>
      <c r="AA18" s="45">
        <v>207</v>
      </c>
      <c r="AB18" s="45">
        <v>186</v>
      </c>
      <c r="AC18" s="45">
        <v>12</v>
      </c>
      <c r="AD18" s="45">
        <v>156</v>
      </c>
      <c r="AE18" s="45"/>
      <c r="AF18" s="45"/>
      <c r="AG18" s="45">
        <v>124</v>
      </c>
      <c r="AH18" s="45">
        <v>221</v>
      </c>
      <c r="AI18" s="45">
        <v>156</v>
      </c>
      <c r="AJ18" s="45"/>
      <c r="AK18" s="45"/>
      <c r="AL18" s="45">
        <v>132</v>
      </c>
      <c r="AM18" s="45">
        <v>651</v>
      </c>
      <c r="AN18" s="45"/>
      <c r="AO18" s="45"/>
      <c r="AP18" s="45"/>
      <c r="AQ18" s="46">
        <f t="shared" si="1"/>
        <v>2092</v>
      </c>
      <c r="AR18" s="42" t="s">
        <v>23</v>
      </c>
      <c r="AS18" s="47"/>
      <c r="AT18" s="47">
        <v>36</v>
      </c>
      <c r="AU18" s="47"/>
      <c r="AV18" s="47"/>
      <c r="AW18" s="47">
        <v>15</v>
      </c>
      <c r="AX18" s="47"/>
      <c r="AY18" s="48">
        <f t="shared" si="2"/>
        <v>51</v>
      </c>
      <c r="AZ18" s="50">
        <f t="shared" si="3"/>
        <v>3245</v>
      </c>
    </row>
    <row r="19" spans="1:52" x14ac:dyDescent="0.25">
      <c r="A19" s="40">
        <v>17</v>
      </c>
      <c r="B19" s="40">
        <v>17</v>
      </c>
      <c r="C19" s="41" t="s">
        <v>113</v>
      </c>
      <c r="D19" s="42" t="s">
        <v>334</v>
      </c>
      <c r="E19" s="43">
        <v>44</v>
      </c>
      <c r="F19" s="43"/>
      <c r="G19" s="43">
        <v>88</v>
      </c>
      <c r="H19" s="43">
        <v>152</v>
      </c>
      <c r="I19" s="43"/>
      <c r="J19" s="43">
        <v>40</v>
      </c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4">
        <f t="shared" si="0"/>
        <v>324</v>
      </c>
      <c r="X19" s="42" t="s">
        <v>113</v>
      </c>
      <c r="Y19" s="45">
        <v>404</v>
      </c>
      <c r="Z19" s="45">
        <v>481</v>
      </c>
      <c r="AA19" s="45"/>
      <c r="AB19" s="45"/>
      <c r="AC19" s="45"/>
      <c r="AD19" s="45"/>
      <c r="AE19" s="45">
        <v>64</v>
      </c>
      <c r="AF19" s="45"/>
      <c r="AG19" s="45">
        <v>351</v>
      </c>
      <c r="AH19" s="45"/>
      <c r="AI19" s="45"/>
      <c r="AJ19" s="45">
        <v>72</v>
      </c>
      <c r="AK19" s="45"/>
      <c r="AL19" s="45">
        <v>52</v>
      </c>
      <c r="AM19" s="45">
        <v>1385</v>
      </c>
      <c r="AN19" s="45"/>
      <c r="AO19" s="45"/>
      <c r="AP19" s="45"/>
      <c r="AQ19" s="46">
        <f t="shared" si="1"/>
        <v>2809</v>
      </c>
      <c r="AR19" s="42" t="s">
        <v>113</v>
      </c>
      <c r="AS19" s="47"/>
      <c r="AT19" s="47"/>
      <c r="AU19" s="47"/>
      <c r="AV19" s="47">
        <v>83.5</v>
      </c>
      <c r="AW19" s="47"/>
      <c r="AX19" s="47"/>
      <c r="AY19" s="48">
        <f t="shared" si="2"/>
        <v>83.5</v>
      </c>
      <c r="AZ19" s="50">
        <f t="shared" si="3"/>
        <v>3216.5</v>
      </c>
    </row>
    <row r="20" spans="1:52" x14ac:dyDescent="0.25">
      <c r="A20" s="40">
        <v>18</v>
      </c>
      <c r="B20" s="40">
        <v>18</v>
      </c>
      <c r="C20" s="41" t="s">
        <v>58</v>
      </c>
      <c r="D20" s="42" t="s">
        <v>274</v>
      </c>
      <c r="E20" s="43">
        <v>56</v>
      </c>
      <c r="F20" s="43"/>
      <c r="G20" s="43">
        <v>4</v>
      </c>
      <c r="H20" s="43"/>
      <c r="I20" s="43"/>
      <c r="J20" s="43">
        <v>89</v>
      </c>
      <c r="K20" s="43">
        <v>44</v>
      </c>
      <c r="L20" s="43"/>
      <c r="M20" s="43"/>
      <c r="N20" s="43"/>
      <c r="O20" s="43"/>
      <c r="P20" s="43">
        <v>99</v>
      </c>
      <c r="Q20" s="43">
        <v>56</v>
      </c>
      <c r="R20" s="43"/>
      <c r="S20" s="43"/>
      <c r="T20" s="43"/>
      <c r="U20" s="43"/>
      <c r="V20" s="43"/>
      <c r="W20" s="44">
        <f t="shared" si="0"/>
        <v>348</v>
      </c>
      <c r="X20" s="42" t="s">
        <v>58</v>
      </c>
      <c r="Y20" s="45">
        <v>194</v>
      </c>
      <c r="Z20" s="45">
        <v>245</v>
      </c>
      <c r="AA20" s="45">
        <v>293</v>
      </c>
      <c r="AB20" s="45">
        <v>216</v>
      </c>
      <c r="AC20" s="45">
        <v>258</v>
      </c>
      <c r="AD20" s="45"/>
      <c r="AE20" s="45"/>
      <c r="AF20" s="45"/>
      <c r="AG20" s="45">
        <v>134</v>
      </c>
      <c r="AH20" s="45">
        <v>336.5</v>
      </c>
      <c r="AI20" s="45">
        <v>8</v>
      </c>
      <c r="AJ20" s="45"/>
      <c r="AK20" s="45"/>
      <c r="AL20" s="45">
        <v>32</v>
      </c>
      <c r="AM20" s="45">
        <v>817</v>
      </c>
      <c r="AN20" s="45"/>
      <c r="AO20" s="45"/>
      <c r="AP20" s="45"/>
      <c r="AQ20" s="46">
        <f t="shared" si="1"/>
        <v>2533.5</v>
      </c>
      <c r="AR20" s="42" t="s">
        <v>58</v>
      </c>
      <c r="AS20" s="47"/>
      <c r="AT20" s="47">
        <v>30</v>
      </c>
      <c r="AU20" s="47"/>
      <c r="AV20" s="47">
        <v>229.5</v>
      </c>
      <c r="AW20" s="47"/>
      <c r="AX20" s="47"/>
      <c r="AY20" s="48">
        <f t="shared" si="2"/>
        <v>259.5</v>
      </c>
      <c r="AZ20" s="50">
        <f t="shared" si="3"/>
        <v>3141</v>
      </c>
    </row>
    <row r="21" spans="1:52" x14ac:dyDescent="0.25">
      <c r="A21" s="40">
        <v>19</v>
      </c>
      <c r="B21" s="40">
        <v>19</v>
      </c>
      <c r="C21" s="41" t="s">
        <v>20</v>
      </c>
      <c r="D21" s="42" t="s">
        <v>170</v>
      </c>
      <c r="E21" s="43">
        <v>32</v>
      </c>
      <c r="F21" s="43"/>
      <c r="G21" s="43"/>
      <c r="H21" s="43">
        <v>128</v>
      </c>
      <c r="I21" s="43">
        <v>140</v>
      </c>
      <c r="J21" s="43">
        <v>106</v>
      </c>
      <c r="K21" s="43"/>
      <c r="L21" s="43"/>
      <c r="M21" s="43"/>
      <c r="N21" s="43"/>
      <c r="O21" s="43"/>
      <c r="P21" s="43"/>
      <c r="Q21" s="43">
        <v>108</v>
      </c>
      <c r="R21" s="43"/>
      <c r="S21" s="43">
        <v>48</v>
      </c>
      <c r="T21" s="43"/>
      <c r="U21" s="43"/>
      <c r="V21" s="43"/>
      <c r="W21" s="44">
        <f t="shared" si="0"/>
        <v>562</v>
      </c>
      <c r="X21" s="42" t="s">
        <v>20</v>
      </c>
      <c r="Y21" s="45">
        <v>93</v>
      </c>
      <c r="Z21" s="45">
        <v>228</v>
      </c>
      <c r="AA21" s="45">
        <v>195</v>
      </c>
      <c r="AB21" s="45">
        <v>216</v>
      </c>
      <c r="AC21" s="45"/>
      <c r="AD21" s="45">
        <v>228</v>
      </c>
      <c r="AE21" s="45"/>
      <c r="AF21" s="45"/>
      <c r="AG21" s="45">
        <v>62</v>
      </c>
      <c r="AH21" s="45">
        <v>250</v>
      </c>
      <c r="AI21" s="45">
        <v>164</v>
      </c>
      <c r="AJ21" s="45"/>
      <c r="AK21" s="45"/>
      <c r="AL21" s="45">
        <v>116</v>
      </c>
      <c r="AM21" s="45">
        <v>625</v>
      </c>
      <c r="AN21" s="45"/>
      <c r="AO21" s="45"/>
      <c r="AP21" s="45"/>
      <c r="AQ21" s="46">
        <f t="shared" si="1"/>
        <v>2177</v>
      </c>
      <c r="AR21" s="42" t="s">
        <v>20</v>
      </c>
      <c r="AS21" s="47"/>
      <c r="AT21" s="47"/>
      <c r="AU21" s="47"/>
      <c r="AV21" s="47"/>
      <c r="AW21" s="47"/>
      <c r="AX21" s="47"/>
      <c r="AY21" s="48">
        <f t="shared" si="2"/>
        <v>0</v>
      </c>
      <c r="AZ21" s="50">
        <f t="shared" si="3"/>
        <v>2739</v>
      </c>
    </row>
    <row r="22" spans="1:52" x14ac:dyDescent="0.25">
      <c r="A22" s="40">
        <v>20</v>
      </c>
      <c r="B22" s="40">
        <v>20</v>
      </c>
      <c r="C22" s="41" t="s">
        <v>33</v>
      </c>
      <c r="D22" s="42" t="s">
        <v>316</v>
      </c>
      <c r="E22" s="43"/>
      <c r="F22" s="43"/>
      <c r="G22" s="43">
        <v>10</v>
      </c>
      <c r="H22" s="43">
        <v>18</v>
      </c>
      <c r="I22" s="43"/>
      <c r="J22" s="43">
        <v>68</v>
      </c>
      <c r="K22" s="43"/>
      <c r="L22" s="43"/>
      <c r="M22" s="43"/>
      <c r="N22" s="43">
        <v>24</v>
      </c>
      <c r="O22" s="43"/>
      <c r="P22" s="43"/>
      <c r="Q22" s="43"/>
      <c r="R22" s="43"/>
      <c r="S22" s="43"/>
      <c r="T22" s="43"/>
      <c r="U22" s="43"/>
      <c r="V22" s="43"/>
      <c r="W22" s="44">
        <f t="shared" si="0"/>
        <v>120</v>
      </c>
      <c r="X22" s="42" t="s">
        <v>33</v>
      </c>
      <c r="Y22" s="45">
        <v>184</v>
      </c>
      <c r="Z22" s="45">
        <v>291</v>
      </c>
      <c r="AA22" s="45">
        <v>220</v>
      </c>
      <c r="AB22" s="45">
        <v>194</v>
      </c>
      <c r="AC22" s="45"/>
      <c r="AD22" s="45">
        <v>88</v>
      </c>
      <c r="AE22" s="45"/>
      <c r="AF22" s="45"/>
      <c r="AG22" s="45">
        <v>225</v>
      </c>
      <c r="AH22" s="45">
        <v>368</v>
      </c>
      <c r="AI22" s="45">
        <v>120</v>
      </c>
      <c r="AJ22" s="45"/>
      <c r="AK22" s="45"/>
      <c r="AL22" s="45">
        <v>64</v>
      </c>
      <c r="AM22" s="45">
        <v>782</v>
      </c>
      <c r="AN22" s="45"/>
      <c r="AO22" s="45"/>
      <c r="AP22" s="45"/>
      <c r="AQ22" s="46">
        <f t="shared" si="1"/>
        <v>2536</v>
      </c>
      <c r="AR22" s="42" t="s">
        <v>33</v>
      </c>
      <c r="AS22" s="47"/>
      <c r="AT22" s="47">
        <v>10</v>
      </c>
      <c r="AU22" s="47"/>
      <c r="AV22" s="47"/>
      <c r="AW22" s="47">
        <v>52.5</v>
      </c>
      <c r="AX22" s="47"/>
      <c r="AY22" s="48">
        <f t="shared" si="2"/>
        <v>62.5</v>
      </c>
      <c r="AZ22" s="50">
        <f t="shared" si="3"/>
        <v>2718.5</v>
      </c>
    </row>
    <row r="23" spans="1:52" x14ac:dyDescent="0.25">
      <c r="A23" s="40">
        <v>21</v>
      </c>
      <c r="B23" s="40">
        <v>21</v>
      </c>
      <c r="C23" s="41" t="s">
        <v>2</v>
      </c>
      <c r="D23" s="42" t="s">
        <v>257</v>
      </c>
      <c r="E23" s="43">
        <v>25</v>
      </c>
      <c r="F23" s="43"/>
      <c r="G23" s="43"/>
      <c r="H23" s="43">
        <v>87</v>
      </c>
      <c r="I23" s="43">
        <v>62</v>
      </c>
      <c r="J23" s="43">
        <v>60</v>
      </c>
      <c r="K23" s="43">
        <v>34</v>
      </c>
      <c r="L23" s="43"/>
      <c r="M23" s="43"/>
      <c r="N23" s="43"/>
      <c r="O23" s="43"/>
      <c r="P23" s="43"/>
      <c r="Q23" s="43"/>
      <c r="R23" s="43">
        <v>47</v>
      </c>
      <c r="S23" s="43"/>
      <c r="T23" s="43"/>
      <c r="U23" s="43"/>
      <c r="V23" s="43"/>
      <c r="W23" s="44">
        <f t="shared" si="0"/>
        <v>315</v>
      </c>
      <c r="X23" s="42" t="s">
        <v>2</v>
      </c>
      <c r="Y23" s="45"/>
      <c r="Z23" s="45">
        <v>166</v>
      </c>
      <c r="AA23" s="45">
        <v>220</v>
      </c>
      <c r="AB23" s="45">
        <v>241</v>
      </c>
      <c r="AC23" s="45">
        <v>145</v>
      </c>
      <c r="AD23" s="45">
        <v>112</v>
      </c>
      <c r="AE23" s="45"/>
      <c r="AF23" s="45"/>
      <c r="AG23" s="45">
        <v>151</v>
      </c>
      <c r="AH23" s="45">
        <v>263</v>
      </c>
      <c r="AI23" s="45">
        <v>108</v>
      </c>
      <c r="AJ23" s="45"/>
      <c r="AK23" s="45"/>
      <c r="AL23" s="45">
        <v>64</v>
      </c>
      <c r="AM23" s="45">
        <v>471</v>
      </c>
      <c r="AN23" s="45">
        <v>381</v>
      </c>
      <c r="AO23" s="45"/>
      <c r="AP23" s="45"/>
      <c r="AQ23" s="46">
        <f t="shared" si="1"/>
        <v>2322</v>
      </c>
      <c r="AR23" s="42" t="s">
        <v>2</v>
      </c>
      <c r="AS23" s="47"/>
      <c r="AT23" s="47"/>
      <c r="AU23" s="47"/>
      <c r="AV23" s="47"/>
      <c r="AW23" s="47"/>
      <c r="AX23" s="47"/>
      <c r="AY23" s="48">
        <f t="shared" si="2"/>
        <v>0</v>
      </c>
      <c r="AZ23" s="50">
        <f t="shared" si="3"/>
        <v>2637</v>
      </c>
    </row>
    <row r="24" spans="1:52" x14ac:dyDescent="0.25">
      <c r="A24" s="40">
        <v>22</v>
      </c>
      <c r="B24" s="40">
        <v>22</v>
      </c>
      <c r="C24" s="41" t="s">
        <v>42</v>
      </c>
      <c r="D24" s="42" t="s">
        <v>317</v>
      </c>
      <c r="E24" s="43"/>
      <c r="F24" s="43"/>
      <c r="G24" s="43">
        <v>50</v>
      </c>
      <c r="H24" s="43">
        <v>59</v>
      </c>
      <c r="I24" s="43"/>
      <c r="J24" s="43">
        <v>102</v>
      </c>
      <c r="K24" s="43"/>
      <c r="L24" s="43">
        <v>56</v>
      </c>
      <c r="M24" s="43"/>
      <c r="N24" s="43">
        <v>58</v>
      </c>
      <c r="O24" s="43"/>
      <c r="P24" s="43"/>
      <c r="Q24" s="43"/>
      <c r="R24" s="43"/>
      <c r="S24" s="43">
        <v>104</v>
      </c>
      <c r="T24" s="43"/>
      <c r="U24" s="43"/>
      <c r="V24" s="43"/>
      <c r="W24" s="44">
        <f t="shared" si="0"/>
        <v>429</v>
      </c>
      <c r="X24" s="42" t="s">
        <v>42</v>
      </c>
      <c r="Y24" s="45">
        <v>165</v>
      </c>
      <c r="Z24" s="45">
        <v>226</v>
      </c>
      <c r="AA24" s="45">
        <v>205</v>
      </c>
      <c r="AB24" s="45">
        <v>220</v>
      </c>
      <c r="AC24" s="45"/>
      <c r="AD24" s="45">
        <v>180</v>
      </c>
      <c r="AE24" s="45"/>
      <c r="AF24" s="45"/>
      <c r="AG24" s="45">
        <v>105</v>
      </c>
      <c r="AH24" s="45">
        <v>302</v>
      </c>
      <c r="AI24" s="45">
        <v>168</v>
      </c>
      <c r="AJ24" s="45"/>
      <c r="AK24" s="45"/>
      <c r="AL24" s="45">
        <v>80</v>
      </c>
      <c r="AM24" s="45">
        <v>417</v>
      </c>
      <c r="AN24" s="45"/>
      <c r="AO24" s="45"/>
      <c r="AP24" s="45"/>
      <c r="AQ24" s="46">
        <f t="shared" si="1"/>
        <v>2068</v>
      </c>
      <c r="AR24" s="42" t="s">
        <v>42</v>
      </c>
      <c r="AS24" s="47"/>
      <c r="AT24" s="47">
        <v>10</v>
      </c>
      <c r="AU24" s="47"/>
      <c r="AV24" s="47"/>
      <c r="AW24" s="47">
        <v>66</v>
      </c>
      <c r="AX24" s="47"/>
      <c r="AY24" s="48">
        <f t="shared" si="2"/>
        <v>76</v>
      </c>
      <c r="AZ24" s="50">
        <f t="shared" si="3"/>
        <v>2573</v>
      </c>
    </row>
    <row r="25" spans="1:52" x14ac:dyDescent="0.25">
      <c r="A25" s="40">
        <v>23</v>
      </c>
      <c r="B25" s="40">
        <v>23</v>
      </c>
      <c r="C25" s="41" t="s">
        <v>63</v>
      </c>
      <c r="D25" s="42" t="s">
        <v>203</v>
      </c>
      <c r="E25" s="43">
        <v>147</v>
      </c>
      <c r="F25" s="43"/>
      <c r="G25" s="43">
        <v>173</v>
      </c>
      <c r="H25" s="43">
        <v>220</v>
      </c>
      <c r="I25" s="43">
        <v>238</v>
      </c>
      <c r="J25" s="43">
        <v>158</v>
      </c>
      <c r="K25" s="43">
        <v>26</v>
      </c>
      <c r="L25" s="43">
        <v>62</v>
      </c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4">
        <f t="shared" si="0"/>
        <v>1024</v>
      </c>
      <c r="X25" s="42" t="s">
        <v>63</v>
      </c>
      <c r="Y25" s="45"/>
      <c r="Z25" s="45">
        <v>169</v>
      </c>
      <c r="AA25" s="45">
        <v>41</v>
      </c>
      <c r="AB25" s="45"/>
      <c r="AC25" s="45"/>
      <c r="AD25" s="45">
        <v>140</v>
      </c>
      <c r="AE25" s="45"/>
      <c r="AF25" s="45"/>
      <c r="AG25" s="45">
        <v>10</v>
      </c>
      <c r="AH25" s="45"/>
      <c r="AI25" s="45">
        <v>212</v>
      </c>
      <c r="AJ25" s="45"/>
      <c r="AK25" s="45"/>
      <c r="AL25" s="45">
        <v>220</v>
      </c>
      <c r="AM25" s="45">
        <v>603</v>
      </c>
      <c r="AN25" s="45"/>
      <c r="AO25" s="45"/>
      <c r="AP25" s="45"/>
      <c r="AQ25" s="46">
        <f t="shared" si="1"/>
        <v>1395</v>
      </c>
      <c r="AR25" s="42" t="s">
        <v>63</v>
      </c>
      <c r="AS25" s="47"/>
      <c r="AT25" s="47"/>
      <c r="AU25" s="47"/>
      <c r="AV25" s="47"/>
      <c r="AW25" s="47"/>
      <c r="AX25" s="47"/>
      <c r="AY25" s="48">
        <f t="shared" si="2"/>
        <v>0</v>
      </c>
      <c r="AZ25" s="50">
        <f t="shared" si="3"/>
        <v>2419</v>
      </c>
    </row>
    <row r="26" spans="1:52" x14ac:dyDescent="0.25">
      <c r="A26" s="40">
        <v>24</v>
      </c>
      <c r="B26" s="40">
        <v>24</v>
      </c>
      <c r="C26" s="41" t="s">
        <v>0</v>
      </c>
      <c r="D26" s="42" t="s">
        <v>155</v>
      </c>
      <c r="E26" s="43">
        <v>28</v>
      </c>
      <c r="F26" s="43"/>
      <c r="G26" s="43">
        <v>36</v>
      </c>
      <c r="H26" s="43">
        <v>96</v>
      </c>
      <c r="I26" s="43">
        <v>33</v>
      </c>
      <c r="J26" s="43">
        <v>3</v>
      </c>
      <c r="K26" s="43">
        <v>94</v>
      </c>
      <c r="L26" s="43"/>
      <c r="M26" s="43"/>
      <c r="N26" s="43"/>
      <c r="O26" s="43"/>
      <c r="P26" s="43"/>
      <c r="Q26" s="43">
        <v>47</v>
      </c>
      <c r="R26" s="43">
        <v>200</v>
      </c>
      <c r="S26" s="43"/>
      <c r="T26" s="43"/>
      <c r="U26" s="43"/>
      <c r="V26" s="43">
        <v>243</v>
      </c>
      <c r="W26" s="44">
        <f t="shared" si="0"/>
        <v>780</v>
      </c>
      <c r="X26" s="42" t="s">
        <v>0</v>
      </c>
      <c r="Y26" s="45">
        <v>136</v>
      </c>
      <c r="Z26" s="45">
        <v>162</v>
      </c>
      <c r="AA26" s="45">
        <v>73</v>
      </c>
      <c r="AB26" s="45">
        <v>144</v>
      </c>
      <c r="AC26" s="45"/>
      <c r="AD26" s="45">
        <v>196</v>
      </c>
      <c r="AE26" s="45"/>
      <c r="AF26" s="45"/>
      <c r="AG26" s="45">
        <v>121</v>
      </c>
      <c r="AH26" s="45">
        <v>121</v>
      </c>
      <c r="AI26" s="45">
        <v>200</v>
      </c>
      <c r="AJ26" s="45"/>
      <c r="AK26" s="45"/>
      <c r="AL26" s="45">
        <v>180</v>
      </c>
      <c r="AM26" s="45">
        <v>300</v>
      </c>
      <c r="AN26" s="45"/>
      <c r="AO26" s="45"/>
      <c r="AP26" s="45"/>
      <c r="AQ26" s="46">
        <f t="shared" si="1"/>
        <v>1633</v>
      </c>
      <c r="AR26" s="42" t="s">
        <v>0</v>
      </c>
      <c r="AS26" s="47"/>
      <c r="AT26" s="47"/>
      <c r="AU26" s="47"/>
      <c r="AV26" s="47"/>
      <c r="AW26" s="47"/>
      <c r="AX26" s="47"/>
      <c r="AY26" s="48">
        <f t="shared" si="2"/>
        <v>0</v>
      </c>
      <c r="AZ26" s="50">
        <f t="shared" si="3"/>
        <v>2413</v>
      </c>
    </row>
    <row r="27" spans="1:52" x14ac:dyDescent="0.25">
      <c r="A27" s="40">
        <v>25</v>
      </c>
      <c r="B27" s="40">
        <v>25</v>
      </c>
      <c r="C27" s="41" t="s">
        <v>88</v>
      </c>
      <c r="D27" s="42" t="s">
        <v>329</v>
      </c>
      <c r="E27" s="43">
        <v>47</v>
      </c>
      <c r="F27" s="43">
        <v>100</v>
      </c>
      <c r="G27" s="43">
        <v>116</v>
      </c>
      <c r="H27" s="43">
        <v>80</v>
      </c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4">
        <f t="shared" si="0"/>
        <v>343</v>
      </c>
      <c r="X27" s="42" t="s">
        <v>88</v>
      </c>
      <c r="Y27" s="45">
        <v>131</v>
      </c>
      <c r="Z27" s="45">
        <v>149</v>
      </c>
      <c r="AA27" s="45">
        <v>15</v>
      </c>
      <c r="AB27" s="45">
        <v>65</v>
      </c>
      <c r="AC27" s="45">
        <v>19</v>
      </c>
      <c r="AD27" s="45">
        <v>144</v>
      </c>
      <c r="AE27" s="45"/>
      <c r="AF27" s="45"/>
      <c r="AG27" s="45">
        <v>319</v>
      </c>
      <c r="AH27" s="45">
        <v>315</v>
      </c>
      <c r="AI27" s="45"/>
      <c r="AJ27" s="45">
        <v>64</v>
      </c>
      <c r="AK27" s="45"/>
      <c r="AL27" s="45">
        <v>72</v>
      </c>
      <c r="AM27" s="45">
        <v>720</v>
      </c>
      <c r="AN27" s="45"/>
      <c r="AO27" s="45"/>
      <c r="AP27" s="45"/>
      <c r="AQ27" s="46">
        <f t="shared" si="1"/>
        <v>2013</v>
      </c>
      <c r="AR27" s="42" t="s">
        <v>88</v>
      </c>
      <c r="AS27" s="47"/>
      <c r="AT27" s="47"/>
      <c r="AU27" s="47"/>
      <c r="AV27" s="47"/>
      <c r="AW27" s="47"/>
      <c r="AX27" s="47"/>
      <c r="AY27" s="48">
        <f t="shared" si="2"/>
        <v>0</v>
      </c>
      <c r="AZ27" s="50">
        <f t="shared" si="3"/>
        <v>2356</v>
      </c>
    </row>
    <row r="28" spans="1:52" x14ac:dyDescent="0.25">
      <c r="A28" s="40">
        <v>26</v>
      </c>
      <c r="B28" s="40">
        <v>26</v>
      </c>
      <c r="C28" s="41" t="s">
        <v>43</v>
      </c>
      <c r="D28" s="42" t="s">
        <v>190</v>
      </c>
      <c r="E28" s="43"/>
      <c r="F28" s="43"/>
      <c r="G28" s="43">
        <v>65</v>
      </c>
      <c r="H28" s="43">
        <v>62</v>
      </c>
      <c r="I28" s="43"/>
      <c r="J28" s="43">
        <v>63</v>
      </c>
      <c r="K28" s="43"/>
      <c r="L28" s="43"/>
      <c r="M28" s="43"/>
      <c r="N28" s="43">
        <v>78</v>
      </c>
      <c r="O28" s="43"/>
      <c r="P28" s="43">
        <v>183</v>
      </c>
      <c r="Q28" s="43">
        <v>53</v>
      </c>
      <c r="R28" s="43"/>
      <c r="S28" s="43"/>
      <c r="T28" s="43"/>
      <c r="U28" s="43"/>
      <c r="V28" s="43"/>
      <c r="W28" s="44">
        <f t="shared" si="0"/>
        <v>504</v>
      </c>
      <c r="X28" s="42" t="s">
        <v>43</v>
      </c>
      <c r="Y28" s="45">
        <v>62</v>
      </c>
      <c r="Z28" s="45">
        <v>143</v>
      </c>
      <c r="AA28" s="45">
        <v>93</v>
      </c>
      <c r="AB28" s="45">
        <v>77</v>
      </c>
      <c r="AC28" s="45">
        <v>56</v>
      </c>
      <c r="AD28" s="45">
        <v>264</v>
      </c>
      <c r="AE28" s="45"/>
      <c r="AF28" s="45"/>
      <c r="AG28" s="45">
        <v>37</v>
      </c>
      <c r="AH28" s="45">
        <v>163</v>
      </c>
      <c r="AI28" s="45">
        <v>224</v>
      </c>
      <c r="AJ28" s="45"/>
      <c r="AK28" s="45"/>
      <c r="AL28" s="45">
        <v>136</v>
      </c>
      <c r="AM28" s="45">
        <v>507</v>
      </c>
      <c r="AN28" s="45"/>
      <c r="AO28" s="45">
        <v>45</v>
      </c>
      <c r="AP28" s="45"/>
      <c r="AQ28" s="46">
        <f t="shared" si="1"/>
        <v>1807</v>
      </c>
      <c r="AR28" s="42" t="s">
        <v>43</v>
      </c>
      <c r="AS28" s="47"/>
      <c r="AT28" s="47"/>
      <c r="AU28" s="47"/>
      <c r="AV28" s="47"/>
      <c r="AW28" s="47"/>
      <c r="AX28" s="47"/>
      <c r="AY28" s="48">
        <f t="shared" si="2"/>
        <v>0</v>
      </c>
      <c r="AZ28" s="50">
        <f t="shared" si="3"/>
        <v>2311</v>
      </c>
    </row>
    <row r="29" spans="1:52" x14ac:dyDescent="0.25">
      <c r="A29" s="40">
        <v>27</v>
      </c>
      <c r="B29" s="40">
        <v>27</v>
      </c>
      <c r="C29" s="41" t="s">
        <v>24</v>
      </c>
      <c r="D29" s="42" t="s">
        <v>172</v>
      </c>
      <c r="E29" s="43">
        <v>30</v>
      </c>
      <c r="F29" s="43"/>
      <c r="G29" s="43"/>
      <c r="H29" s="43">
        <v>58</v>
      </c>
      <c r="I29" s="43">
        <v>135</v>
      </c>
      <c r="J29" s="43">
        <v>74</v>
      </c>
      <c r="K29" s="43"/>
      <c r="L29" s="43"/>
      <c r="M29" s="43"/>
      <c r="N29" s="43"/>
      <c r="O29" s="43"/>
      <c r="P29" s="43"/>
      <c r="Q29" s="43">
        <v>57</v>
      </c>
      <c r="R29" s="43"/>
      <c r="S29" s="43">
        <v>22</v>
      </c>
      <c r="T29" s="43"/>
      <c r="U29" s="43"/>
      <c r="V29" s="43"/>
      <c r="W29" s="44">
        <f t="shared" si="0"/>
        <v>376</v>
      </c>
      <c r="X29" s="42" t="s">
        <v>24</v>
      </c>
      <c r="Y29" s="45">
        <v>82</v>
      </c>
      <c r="Z29" s="45">
        <v>266</v>
      </c>
      <c r="AA29" s="45">
        <v>133</v>
      </c>
      <c r="AB29" s="45">
        <v>132</v>
      </c>
      <c r="AC29" s="45">
        <v>120</v>
      </c>
      <c r="AD29" s="45">
        <v>144</v>
      </c>
      <c r="AE29" s="45"/>
      <c r="AF29" s="45"/>
      <c r="AG29" s="45">
        <v>58</v>
      </c>
      <c r="AH29" s="45">
        <v>183</v>
      </c>
      <c r="AI29" s="45">
        <v>132</v>
      </c>
      <c r="AJ29" s="45"/>
      <c r="AK29" s="45"/>
      <c r="AL29" s="45">
        <v>96</v>
      </c>
      <c r="AM29" s="45">
        <v>572</v>
      </c>
      <c r="AN29" s="45"/>
      <c r="AO29" s="45"/>
      <c r="AP29" s="45"/>
      <c r="AQ29" s="46">
        <f t="shared" si="1"/>
        <v>1918</v>
      </c>
      <c r="AR29" s="42" t="s">
        <v>24</v>
      </c>
      <c r="AS29" s="47"/>
      <c r="AT29" s="47"/>
      <c r="AU29" s="47"/>
      <c r="AV29" s="47"/>
      <c r="AW29" s="47"/>
      <c r="AX29" s="47"/>
      <c r="AY29" s="48">
        <f t="shared" si="2"/>
        <v>0</v>
      </c>
      <c r="AZ29" s="50">
        <f t="shared" si="3"/>
        <v>2294</v>
      </c>
    </row>
    <row r="30" spans="1:52" x14ac:dyDescent="0.25">
      <c r="A30" s="40">
        <v>28</v>
      </c>
      <c r="B30" s="40">
        <v>28</v>
      </c>
      <c r="C30" s="41" t="s">
        <v>86</v>
      </c>
      <c r="D30" s="42" t="s">
        <v>87</v>
      </c>
      <c r="E30" s="43">
        <v>32</v>
      </c>
      <c r="F30" s="43">
        <v>73</v>
      </c>
      <c r="G30" s="43">
        <v>16</v>
      </c>
      <c r="H30" s="43">
        <v>117</v>
      </c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4">
        <f t="shared" si="0"/>
        <v>238</v>
      </c>
      <c r="X30" s="42" t="s">
        <v>86</v>
      </c>
      <c r="Y30" s="45">
        <v>96</v>
      </c>
      <c r="Z30" s="45">
        <v>89</v>
      </c>
      <c r="AA30" s="45">
        <v>159</v>
      </c>
      <c r="AB30" s="45">
        <v>61</v>
      </c>
      <c r="AC30" s="45"/>
      <c r="AD30" s="45"/>
      <c r="AE30" s="45">
        <v>124</v>
      </c>
      <c r="AF30" s="45"/>
      <c r="AG30" s="45">
        <v>337</v>
      </c>
      <c r="AH30" s="45">
        <v>95</v>
      </c>
      <c r="AI30" s="45"/>
      <c r="AJ30" s="45">
        <v>108</v>
      </c>
      <c r="AK30" s="45"/>
      <c r="AL30" s="45">
        <v>76</v>
      </c>
      <c r="AM30" s="45">
        <v>711</v>
      </c>
      <c r="AN30" s="45"/>
      <c r="AO30" s="45"/>
      <c r="AP30" s="45"/>
      <c r="AQ30" s="46">
        <f t="shared" si="1"/>
        <v>1856</v>
      </c>
      <c r="AR30" s="42" t="s">
        <v>86</v>
      </c>
      <c r="AS30" s="47"/>
      <c r="AT30" s="47"/>
      <c r="AU30" s="47"/>
      <c r="AV30" s="47"/>
      <c r="AW30" s="47"/>
      <c r="AX30" s="47"/>
      <c r="AY30" s="48">
        <f t="shared" si="2"/>
        <v>0</v>
      </c>
      <c r="AZ30" s="50">
        <f t="shared" si="3"/>
        <v>2094</v>
      </c>
    </row>
    <row r="31" spans="1:52" x14ac:dyDescent="0.25">
      <c r="A31" s="40">
        <v>29</v>
      </c>
      <c r="B31" s="40">
        <v>29</v>
      </c>
      <c r="C31" s="41" t="s">
        <v>4</v>
      </c>
      <c r="D31" s="42" t="s">
        <v>158</v>
      </c>
      <c r="E31" s="43">
        <v>36</v>
      </c>
      <c r="F31" s="43"/>
      <c r="G31" s="43"/>
      <c r="H31" s="43">
        <v>65</v>
      </c>
      <c r="I31" s="43">
        <v>38</v>
      </c>
      <c r="J31" s="43">
        <v>32</v>
      </c>
      <c r="K31" s="43">
        <v>60</v>
      </c>
      <c r="L31" s="43"/>
      <c r="M31" s="43"/>
      <c r="N31" s="43"/>
      <c r="O31" s="43"/>
      <c r="P31" s="43"/>
      <c r="Q31" s="43"/>
      <c r="R31" s="43">
        <v>80</v>
      </c>
      <c r="S31" s="43">
        <v>26</v>
      </c>
      <c r="T31" s="43"/>
      <c r="U31" s="43"/>
      <c r="V31" s="43"/>
      <c r="W31" s="44">
        <f t="shared" si="0"/>
        <v>337</v>
      </c>
      <c r="X31" s="42" t="s">
        <v>4</v>
      </c>
      <c r="Y31" s="45">
        <v>121</v>
      </c>
      <c r="Z31" s="45">
        <v>194</v>
      </c>
      <c r="AA31" s="45">
        <v>91</v>
      </c>
      <c r="AB31" s="45">
        <v>135</v>
      </c>
      <c r="AC31" s="45">
        <v>152</v>
      </c>
      <c r="AD31" s="45">
        <v>140</v>
      </c>
      <c r="AE31" s="45"/>
      <c r="AF31" s="45"/>
      <c r="AG31" s="45">
        <v>226</v>
      </c>
      <c r="AH31" s="45"/>
      <c r="AI31" s="45">
        <v>132</v>
      </c>
      <c r="AJ31" s="45"/>
      <c r="AK31" s="45"/>
      <c r="AL31" s="45">
        <v>96</v>
      </c>
      <c r="AM31" s="45">
        <v>256</v>
      </c>
      <c r="AN31" s="45">
        <v>108</v>
      </c>
      <c r="AO31" s="45"/>
      <c r="AP31" s="45"/>
      <c r="AQ31" s="46">
        <f t="shared" si="1"/>
        <v>1651</v>
      </c>
      <c r="AR31" s="42" t="s">
        <v>4</v>
      </c>
      <c r="AS31" s="47"/>
      <c r="AT31" s="47">
        <v>40</v>
      </c>
      <c r="AU31" s="47"/>
      <c r="AV31" s="47"/>
      <c r="AW31" s="47"/>
      <c r="AX31" s="47"/>
      <c r="AY31" s="48">
        <f t="shared" si="2"/>
        <v>40</v>
      </c>
      <c r="AZ31" s="50">
        <f t="shared" si="3"/>
        <v>2028</v>
      </c>
    </row>
    <row r="32" spans="1:52" x14ac:dyDescent="0.25">
      <c r="A32" s="40">
        <v>30</v>
      </c>
      <c r="B32" s="40">
        <v>30</v>
      </c>
      <c r="C32" s="41" t="s">
        <v>55</v>
      </c>
      <c r="D32" s="42" t="s">
        <v>322</v>
      </c>
      <c r="E32" s="43"/>
      <c r="F32" s="43"/>
      <c r="G32" s="43"/>
      <c r="H32" s="43"/>
      <c r="I32" s="43"/>
      <c r="J32" s="43"/>
      <c r="K32" s="43">
        <v>198</v>
      </c>
      <c r="L32" s="43">
        <v>56</v>
      </c>
      <c r="M32" s="43">
        <v>63</v>
      </c>
      <c r="N32" s="43">
        <v>52</v>
      </c>
      <c r="O32" s="43">
        <v>181</v>
      </c>
      <c r="P32" s="43"/>
      <c r="Q32" s="43"/>
      <c r="R32" s="43"/>
      <c r="S32" s="43">
        <v>197</v>
      </c>
      <c r="T32" s="43"/>
      <c r="U32" s="43"/>
      <c r="V32" s="43"/>
      <c r="W32" s="44">
        <f t="shared" si="0"/>
        <v>747</v>
      </c>
      <c r="X32" s="42" t="s">
        <v>55</v>
      </c>
      <c r="Y32" s="45">
        <v>34</v>
      </c>
      <c r="Z32" s="45">
        <v>110</v>
      </c>
      <c r="AA32" s="45"/>
      <c r="AB32" s="45"/>
      <c r="AC32" s="45">
        <v>247</v>
      </c>
      <c r="AD32" s="45">
        <v>96</v>
      </c>
      <c r="AE32" s="45"/>
      <c r="AF32" s="45"/>
      <c r="AG32" s="45"/>
      <c r="AH32" s="45">
        <v>130.5</v>
      </c>
      <c r="AI32" s="45">
        <v>232</v>
      </c>
      <c r="AJ32" s="45"/>
      <c r="AK32" s="45"/>
      <c r="AL32" s="45">
        <v>152</v>
      </c>
      <c r="AM32" s="45">
        <v>242</v>
      </c>
      <c r="AN32" s="45"/>
      <c r="AO32" s="45"/>
      <c r="AP32" s="45"/>
      <c r="AQ32" s="46">
        <f t="shared" si="1"/>
        <v>1243.5</v>
      </c>
      <c r="AR32" s="42" t="s">
        <v>55</v>
      </c>
      <c r="AS32" s="47"/>
      <c r="AT32" s="47"/>
      <c r="AU32" s="47"/>
      <c r="AV32" s="47"/>
      <c r="AW32" s="47"/>
      <c r="AX32" s="47"/>
      <c r="AY32" s="48">
        <f t="shared" si="2"/>
        <v>0</v>
      </c>
      <c r="AZ32" s="50">
        <f t="shared" si="3"/>
        <v>1990.5</v>
      </c>
    </row>
    <row r="33" spans="1:52" x14ac:dyDescent="0.25">
      <c r="A33" s="40">
        <v>31</v>
      </c>
      <c r="B33" s="40">
        <v>31</v>
      </c>
      <c r="C33" s="41" t="s">
        <v>71</v>
      </c>
      <c r="D33" s="42" t="s">
        <v>325</v>
      </c>
      <c r="E33" s="43">
        <v>35</v>
      </c>
      <c r="F33" s="43">
        <v>24</v>
      </c>
      <c r="G33" s="43">
        <v>65</v>
      </c>
      <c r="H33" s="43">
        <v>75</v>
      </c>
      <c r="I33" s="43">
        <v>64</v>
      </c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4">
        <f t="shared" si="0"/>
        <v>263</v>
      </c>
      <c r="X33" s="42" t="s">
        <v>71</v>
      </c>
      <c r="Y33" s="45">
        <v>158</v>
      </c>
      <c r="Z33" s="45">
        <v>146</v>
      </c>
      <c r="AA33" s="45">
        <v>98</v>
      </c>
      <c r="AB33" s="45"/>
      <c r="AC33" s="45">
        <v>212</v>
      </c>
      <c r="AD33" s="45">
        <v>112</v>
      </c>
      <c r="AE33" s="45"/>
      <c r="AF33" s="45"/>
      <c r="AG33" s="45">
        <v>45</v>
      </c>
      <c r="AH33" s="45">
        <v>153.5</v>
      </c>
      <c r="AI33" s="45">
        <v>80</v>
      </c>
      <c r="AJ33" s="45"/>
      <c r="AK33" s="45"/>
      <c r="AL33" s="45">
        <v>48</v>
      </c>
      <c r="AM33" s="45">
        <v>449</v>
      </c>
      <c r="AN33" s="45">
        <v>64</v>
      </c>
      <c r="AO33" s="45"/>
      <c r="AP33" s="45"/>
      <c r="AQ33" s="46">
        <f t="shared" si="1"/>
        <v>1565.5</v>
      </c>
      <c r="AR33" s="42" t="s">
        <v>71</v>
      </c>
      <c r="AS33" s="47"/>
      <c r="AT33" s="47"/>
      <c r="AU33" s="47">
        <v>33</v>
      </c>
      <c r="AV33" s="47"/>
      <c r="AW33" s="47"/>
      <c r="AX33" s="47"/>
      <c r="AY33" s="48">
        <f t="shared" si="2"/>
        <v>33</v>
      </c>
      <c r="AZ33" s="50">
        <f t="shared" si="3"/>
        <v>1861.5</v>
      </c>
    </row>
    <row r="34" spans="1:52" x14ac:dyDescent="0.25">
      <c r="A34" s="40">
        <v>32</v>
      </c>
      <c r="B34" s="40">
        <v>32</v>
      </c>
      <c r="C34" s="41" t="s">
        <v>27</v>
      </c>
      <c r="D34" s="42" t="s">
        <v>175</v>
      </c>
      <c r="E34" s="43">
        <v>11</v>
      </c>
      <c r="F34" s="43"/>
      <c r="G34" s="43"/>
      <c r="H34" s="43">
        <v>17</v>
      </c>
      <c r="I34" s="43"/>
      <c r="J34" s="43">
        <v>17</v>
      </c>
      <c r="K34" s="43"/>
      <c r="L34" s="43"/>
      <c r="M34" s="43"/>
      <c r="N34" s="43"/>
      <c r="O34" s="43"/>
      <c r="P34" s="43"/>
      <c r="Q34" s="43">
        <v>81</v>
      </c>
      <c r="R34" s="43"/>
      <c r="S34" s="43"/>
      <c r="T34" s="43"/>
      <c r="U34" s="43"/>
      <c r="V34" s="43"/>
      <c r="W34" s="44">
        <f t="shared" si="0"/>
        <v>126</v>
      </c>
      <c r="X34" s="42" t="s">
        <v>27</v>
      </c>
      <c r="Y34" s="45">
        <v>111</v>
      </c>
      <c r="Z34" s="45">
        <v>170</v>
      </c>
      <c r="AA34" s="45">
        <v>147</v>
      </c>
      <c r="AB34" s="45">
        <v>102</v>
      </c>
      <c r="AC34" s="45">
        <v>30</v>
      </c>
      <c r="AD34" s="45">
        <v>44</v>
      </c>
      <c r="AE34" s="45"/>
      <c r="AF34" s="45"/>
      <c r="AG34" s="45">
        <v>69</v>
      </c>
      <c r="AH34" s="45">
        <v>168.5</v>
      </c>
      <c r="AI34" s="45"/>
      <c r="AJ34" s="45"/>
      <c r="AK34" s="45"/>
      <c r="AL34" s="45">
        <v>24</v>
      </c>
      <c r="AM34" s="45">
        <v>432</v>
      </c>
      <c r="AN34" s="45"/>
      <c r="AO34" s="45"/>
      <c r="AP34" s="45"/>
      <c r="AQ34" s="46">
        <f t="shared" si="1"/>
        <v>1297.5</v>
      </c>
      <c r="AR34" s="42" t="s">
        <v>27</v>
      </c>
      <c r="AS34" s="47"/>
      <c r="AT34" s="47">
        <v>160</v>
      </c>
      <c r="AU34" s="47"/>
      <c r="AV34" s="47"/>
      <c r="AW34" s="47">
        <v>140</v>
      </c>
      <c r="AX34" s="47"/>
      <c r="AY34" s="48">
        <f t="shared" si="2"/>
        <v>300</v>
      </c>
      <c r="AZ34" s="50">
        <f t="shared" si="3"/>
        <v>1723.5</v>
      </c>
    </row>
    <row r="35" spans="1:52" x14ac:dyDescent="0.25">
      <c r="A35" s="40">
        <v>33</v>
      </c>
      <c r="B35" s="40">
        <v>33</v>
      </c>
      <c r="C35" s="41" t="s">
        <v>138</v>
      </c>
      <c r="D35" s="42" t="s">
        <v>347</v>
      </c>
      <c r="E35" s="43"/>
      <c r="F35" s="43"/>
      <c r="G35" s="43"/>
      <c r="H35" s="43"/>
      <c r="I35" s="43"/>
      <c r="J35" s="43">
        <v>64</v>
      </c>
      <c r="K35" s="43"/>
      <c r="L35" s="43"/>
      <c r="M35" s="43"/>
      <c r="N35" s="43"/>
      <c r="O35" s="43"/>
      <c r="P35" s="43">
        <v>115</v>
      </c>
      <c r="Q35" s="43"/>
      <c r="R35" s="43"/>
      <c r="S35" s="43"/>
      <c r="T35" s="43"/>
      <c r="U35" s="43"/>
      <c r="V35" s="43"/>
      <c r="W35" s="44">
        <f t="shared" ref="W35:W52" si="4">SUM(E35:V35)</f>
        <v>179</v>
      </c>
      <c r="X35" s="42" t="s">
        <v>138</v>
      </c>
      <c r="Y35" s="45"/>
      <c r="Z35" s="45">
        <v>148</v>
      </c>
      <c r="AA35" s="45">
        <v>63</v>
      </c>
      <c r="AB35" s="45">
        <v>120</v>
      </c>
      <c r="AC35" s="45">
        <v>152</v>
      </c>
      <c r="AD35" s="45">
        <v>48</v>
      </c>
      <c r="AE35" s="45"/>
      <c r="AF35" s="45"/>
      <c r="AG35" s="45">
        <v>173</v>
      </c>
      <c r="AH35" s="45">
        <v>216</v>
      </c>
      <c r="AI35" s="45">
        <v>72</v>
      </c>
      <c r="AJ35" s="45"/>
      <c r="AK35" s="45"/>
      <c r="AL35" s="45">
        <v>36</v>
      </c>
      <c r="AM35" s="45">
        <v>460</v>
      </c>
      <c r="AN35" s="45"/>
      <c r="AO35" s="45">
        <v>45</v>
      </c>
      <c r="AP35" s="45"/>
      <c r="AQ35" s="46">
        <f t="shared" ref="AQ35:AQ52" si="5">SUM(Y35:AP35)</f>
        <v>1533</v>
      </c>
      <c r="AR35" s="42" t="s">
        <v>138</v>
      </c>
      <c r="AS35" s="47"/>
      <c r="AT35" s="47"/>
      <c r="AU35" s="47"/>
      <c r="AV35" s="47"/>
      <c r="AW35" s="47"/>
      <c r="AX35" s="47"/>
      <c r="AY35" s="48">
        <f t="shared" ref="AY35:AY52" si="6">SUM(AS35:AX35)</f>
        <v>0</v>
      </c>
      <c r="AZ35" s="50">
        <f t="shared" ref="AZ35:AZ52" si="7">SUM(W35+AQ35+AY35)</f>
        <v>1712</v>
      </c>
    </row>
    <row r="36" spans="1:52" x14ac:dyDescent="0.25">
      <c r="A36" s="40">
        <v>34</v>
      </c>
      <c r="B36" s="40">
        <v>34</v>
      </c>
      <c r="C36" s="41" t="s">
        <v>38</v>
      </c>
      <c r="D36" s="42" t="s">
        <v>186</v>
      </c>
      <c r="E36" s="43"/>
      <c r="F36" s="43"/>
      <c r="G36" s="43">
        <v>11</v>
      </c>
      <c r="H36" s="43">
        <v>14</v>
      </c>
      <c r="I36" s="43"/>
      <c r="J36" s="43">
        <v>63</v>
      </c>
      <c r="K36" s="43"/>
      <c r="L36" s="43"/>
      <c r="M36" s="43"/>
      <c r="N36" s="43">
        <v>18</v>
      </c>
      <c r="O36" s="43"/>
      <c r="P36" s="43"/>
      <c r="Q36" s="43"/>
      <c r="R36" s="43"/>
      <c r="S36" s="43"/>
      <c r="T36" s="43"/>
      <c r="U36" s="43"/>
      <c r="V36" s="43"/>
      <c r="W36" s="44">
        <f t="shared" si="4"/>
        <v>106</v>
      </c>
      <c r="X36" s="42" t="s">
        <v>38</v>
      </c>
      <c r="Y36" s="45">
        <v>103</v>
      </c>
      <c r="Z36" s="45">
        <v>173</v>
      </c>
      <c r="AA36" s="45">
        <v>78</v>
      </c>
      <c r="AB36" s="45">
        <v>110</v>
      </c>
      <c r="AC36" s="45"/>
      <c r="AD36" s="45">
        <v>88</v>
      </c>
      <c r="AE36" s="45"/>
      <c r="AF36" s="45"/>
      <c r="AG36" s="45">
        <v>116</v>
      </c>
      <c r="AH36" s="45">
        <v>197</v>
      </c>
      <c r="AI36" s="45">
        <v>104</v>
      </c>
      <c r="AJ36" s="45"/>
      <c r="AK36" s="45"/>
      <c r="AL36" s="45">
        <v>52</v>
      </c>
      <c r="AM36" s="45">
        <v>501</v>
      </c>
      <c r="AN36" s="45"/>
      <c r="AO36" s="45"/>
      <c r="AP36" s="45"/>
      <c r="AQ36" s="46">
        <f t="shared" si="5"/>
        <v>1522</v>
      </c>
      <c r="AR36" s="42" t="s">
        <v>38</v>
      </c>
      <c r="AS36" s="47"/>
      <c r="AT36" s="47"/>
      <c r="AU36" s="47"/>
      <c r="AV36" s="47"/>
      <c r="AW36" s="47"/>
      <c r="AX36" s="47"/>
      <c r="AY36" s="48">
        <f t="shared" si="6"/>
        <v>0</v>
      </c>
      <c r="AZ36" s="50">
        <f t="shared" si="7"/>
        <v>1628</v>
      </c>
    </row>
    <row r="37" spans="1:52" x14ac:dyDescent="0.25">
      <c r="A37" s="40">
        <v>35</v>
      </c>
      <c r="B37" s="40">
        <v>35</v>
      </c>
      <c r="C37" s="41" t="s">
        <v>1</v>
      </c>
      <c r="D37" s="42" t="s">
        <v>156</v>
      </c>
      <c r="E37" s="43"/>
      <c r="F37" s="43"/>
      <c r="G37" s="43"/>
      <c r="H37" s="43"/>
      <c r="I37" s="43">
        <v>26</v>
      </c>
      <c r="J37" s="43"/>
      <c r="K37" s="43"/>
      <c r="L37" s="43"/>
      <c r="M37" s="43"/>
      <c r="N37" s="43"/>
      <c r="O37" s="43"/>
      <c r="P37" s="43"/>
      <c r="Q37" s="43"/>
      <c r="R37" s="43">
        <v>47</v>
      </c>
      <c r="S37" s="43"/>
      <c r="T37" s="43"/>
      <c r="U37" s="43"/>
      <c r="V37" s="43"/>
      <c r="W37" s="44">
        <f t="shared" si="4"/>
        <v>73</v>
      </c>
      <c r="X37" s="42" t="s">
        <v>1</v>
      </c>
      <c r="Y37" s="45">
        <v>140</v>
      </c>
      <c r="Z37" s="45">
        <v>191</v>
      </c>
      <c r="AA37" s="45">
        <v>92</v>
      </c>
      <c r="AB37" s="45">
        <v>96</v>
      </c>
      <c r="AC37" s="45">
        <v>152</v>
      </c>
      <c r="AD37" s="45"/>
      <c r="AE37" s="45"/>
      <c r="AF37" s="45"/>
      <c r="AG37" s="45">
        <v>69</v>
      </c>
      <c r="AH37" s="45">
        <v>161.5</v>
      </c>
      <c r="AI37" s="45"/>
      <c r="AJ37" s="45"/>
      <c r="AK37" s="45"/>
      <c r="AL37" s="45">
        <v>24</v>
      </c>
      <c r="AM37" s="45">
        <v>384</v>
      </c>
      <c r="AN37" s="45"/>
      <c r="AO37" s="45"/>
      <c r="AP37" s="45"/>
      <c r="AQ37" s="46">
        <f t="shared" si="5"/>
        <v>1309.5</v>
      </c>
      <c r="AR37" s="42" t="s">
        <v>1</v>
      </c>
      <c r="AS37" s="47"/>
      <c r="AT37" s="47">
        <v>15</v>
      </c>
      <c r="AU37" s="47">
        <v>81</v>
      </c>
      <c r="AV37" s="47"/>
      <c r="AW37" s="47">
        <v>22.5</v>
      </c>
      <c r="AX37" s="47">
        <v>22.5</v>
      </c>
      <c r="AY37" s="48">
        <f t="shared" si="6"/>
        <v>141</v>
      </c>
      <c r="AZ37" s="50">
        <f t="shared" si="7"/>
        <v>1523.5</v>
      </c>
    </row>
    <row r="38" spans="1:52" x14ac:dyDescent="0.25">
      <c r="A38" s="40">
        <v>36</v>
      </c>
      <c r="B38" s="40">
        <v>36</v>
      </c>
      <c r="C38" s="41" t="s">
        <v>25</v>
      </c>
      <c r="D38" s="42" t="s">
        <v>173</v>
      </c>
      <c r="E38" s="43">
        <v>28</v>
      </c>
      <c r="F38" s="43"/>
      <c r="G38" s="43">
        <v>34</v>
      </c>
      <c r="H38" s="43"/>
      <c r="I38" s="43"/>
      <c r="J38" s="43">
        <v>33</v>
      </c>
      <c r="K38" s="43"/>
      <c r="L38" s="43"/>
      <c r="M38" s="43"/>
      <c r="N38" s="43"/>
      <c r="O38" s="43"/>
      <c r="P38" s="43">
        <v>99</v>
      </c>
      <c r="Q38" s="43"/>
      <c r="R38" s="43"/>
      <c r="S38" s="43"/>
      <c r="T38" s="43"/>
      <c r="U38" s="43"/>
      <c r="V38" s="43"/>
      <c r="W38" s="44">
        <f t="shared" si="4"/>
        <v>194</v>
      </c>
      <c r="X38" s="42" t="s">
        <v>25</v>
      </c>
      <c r="Y38" s="45">
        <v>158</v>
      </c>
      <c r="Z38" s="45">
        <v>198</v>
      </c>
      <c r="AA38" s="45">
        <v>148</v>
      </c>
      <c r="AB38" s="45">
        <v>97</v>
      </c>
      <c r="AC38" s="45">
        <v>153</v>
      </c>
      <c r="AD38" s="45">
        <v>72</v>
      </c>
      <c r="AE38" s="45"/>
      <c r="AF38" s="45"/>
      <c r="AG38" s="45">
        <v>70</v>
      </c>
      <c r="AH38" s="45">
        <v>118.5</v>
      </c>
      <c r="AI38" s="45">
        <v>64</v>
      </c>
      <c r="AJ38" s="45"/>
      <c r="AK38" s="45"/>
      <c r="AL38" s="45">
        <v>28</v>
      </c>
      <c r="AM38" s="45">
        <v>190</v>
      </c>
      <c r="AN38" s="45"/>
      <c r="AO38" s="45"/>
      <c r="AP38" s="45"/>
      <c r="AQ38" s="46">
        <f t="shared" si="5"/>
        <v>1296.5</v>
      </c>
      <c r="AR38" s="42" t="s">
        <v>25</v>
      </c>
      <c r="AS38" s="47"/>
      <c r="AT38" s="47"/>
      <c r="AU38" s="47"/>
      <c r="AV38" s="47"/>
      <c r="AW38" s="47"/>
      <c r="AX38" s="47"/>
      <c r="AY38" s="48">
        <f t="shared" si="6"/>
        <v>0</v>
      </c>
      <c r="AZ38" s="50">
        <f t="shared" si="7"/>
        <v>1490.5</v>
      </c>
    </row>
    <row r="39" spans="1:52" x14ac:dyDescent="0.25">
      <c r="A39" s="40">
        <v>37</v>
      </c>
      <c r="B39" s="40">
        <v>37</v>
      </c>
      <c r="C39" s="41" t="s">
        <v>145</v>
      </c>
      <c r="D39" s="42" t="s">
        <v>246</v>
      </c>
      <c r="E39" s="43">
        <v>69</v>
      </c>
      <c r="F39" s="43">
        <v>179</v>
      </c>
      <c r="G39" s="43"/>
      <c r="H39" s="43">
        <v>108</v>
      </c>
      <c r="I39" s="43">
        <v>136</v>
      </c>
      <c r="J39" s="43">
        <v>98</v>
      </c>
      <c r="K39" s="43"/>
      <c r="L39" s="43"/>
      <c r="M39" s="43"/>
      <c r="N39" s="43">
        <v>85</v>
      </c>
      <c r="O39" s="43"/>
      <c r="P39" s="43"/>
      <c r="Q39" s="43"/>
      <c r="R39" s="43"/>
      <c r="S39" s="43"/>
      <c r="T39" s="43"/>
      <c r="U39" s="43"/>
      <c r="V39" s="43"/>
      <c r="W39" s="44">
        <f t="shared" si="4"/>
        <v>675</v>
      </c>
      <c r="X39" s="42" t="s">
        <v>145</v>
      </c>
      <c r="Y39" s="45"/>
      <c r="Z39" s="45"/>
      <c r="AA39" s="45"/>
      <c r="AB39" s="45"/>
      <c r="AC39" s="45"/>
      <c r="AD39" s="45"/>
      <c r="AE39" s="45">
        <v>124</v>
      </c>
      <c r="AF39" s="45"/>
      <c r="AG39" s="45">
        <v>75</v>
      </c>
      <c r="AH39" s="45"/>
      <c r="AI39" s="45"/>
      <c r="AJ39" s="45">
        <v>268</v>
      </c>
      <c r="AK39" s="45"/>
      <c r="AL39" s="45">
        <v>80</v>
      </c>
      <c r="AM39" s="45">
        <v>235</v>
      </c>
      <c r="AN39" s="45"/>
      <c r="AO39" s="45"/>
      <c r="AP39" s="45"/>
      <c r="AQ39" s="46">
        <f t="shared" si="5"/>
        <v>782</v>
      </c>
      <c r="AR39" s="42" t="s">
        <v>145</v>
      </c>
      <c r="AS39" s="47"/>
      <c r="AT39" s="47"/>
      <c r="AU39" s="47"/>
      <c r="AV39" s="47"/>
      <c r="AW39" s="47"/>
      <c r="AX39" s="47"/>
      <c r="AY39" s="48">
        <f t="shared" si="6"/>
        <v>0</v>
      </c>
      <c r="AZ39" s="50">
        <f t="shared" si="7"/>
        <v>1457</v>
      </c>
    </row>
    <row r="40" spans="1:52" x14ac:dyDescent="0.25">
      <c r="A40" s="40">
        <v>38</v>
      </c>
      <c r="B40" s="40">
        <v>38</v>
      </c>
      <c r="C40" s="41" t="s">
        <v>126</v>
      </c>
      <c r="D40" s="42" t="s">
        <v>244</v>
      </c>
      <c r="E40" s="43">
        <v>65</v>
      </c>
      <c r="F40" s="43">
        <v>133</v>
      </c>
      <c r="G40" s="43">
        <v>87</v>
      </c>
      <c r="H40" s="43">
        <v>138</v>
      </c>
      <c r="I40" s="43">
        <v>51</v>
      </c>
      <c r="J40" s="43">
        <v>66</v>
      </c>
      <c r="K40" s="43"/>
      <c r="L40" s="43"/>
      <c r="M40" s="43"/>
      <c r="N40" s="43">
        <v>77</v>
      </c>
      <c r="O40" s="43"/>
      <c r="P40" s="43"/>
      <c r="Q40" s="43"/>
      <c r="R40" s="43"/>
      <c r="S40" s="43"/>
      <c r="T40" s="43"/>
      <c r="U40" s="43"/>
      <c r="V40" s="43"/>
      <c r="W40" s="44">
        <f t="shared" si="4"/>
        <v>617</v>
      </c>
      <c r="X40" s="42" t="s">
        <v>126</v>
      </c>
      <c r="Y40" s="45">
        <v>116</v>
      </c>
      <c r="Z40" s="45">
        <v>157</v>
      </c>
      <c r="AA40" s="45">
        <v>48</v>
      </c>
      <c r="AB40" s="45"/>
      <c r="AC40" s="45"/>
      <c r="AD40" s="45"/>
      <c r="AE40" s="45">
        <v>116</v>
      </c>
      <c r="AF40" s="45"/>
      <c r="AG40" s="45"/>
      <c r="AH40" s="45"/>
      <c r="AI40" s="45"/>
      <c r="AJ40" s="45">
        <v>140</v>
      </c>
      <c r="AK40" s="45"/>
      <c r="AL40" s="45">
        <v>48</v>
      </c>
      <c r="AM40" s="45">
        <v>166</v>
      </c>
      <c r="AN40" s="45"/>
      <c r="AO40" s="45"/>
      <c r="AP40" s="45"/>
      <c r="AQ40" s="46">
        <f t="shared" si="5"/>
        <v>791</v>
      </c>
      <c r="AR40" s="42" t="s">
        <v>126</v>
      </c>
      <c r="AS40" s="47"/>
      <c r="AT40" s="47"/>
      <c r="AU40" s="47"/>
      <c r="AV40" s="47"/>
      <c r="AW40" s="47"/>
      <c r="AX40" s="47"/>
      <c r="AY40" s="48">
        <f t="shared" si="6"/>
        <v>0</v>
      </c>
      <c r="AZ40" s="50">
        <f t="shared" si="7"/>
        <v>1408</v>
      </c>
    </row>
    <row r="41" spans="1:52" x14ac:dyDescent="0.25">
      <c r="A41" s="40">
        <v>39</v>
      </c>
      <c r="B41" s="40">
        <v>39</v>
      </c>
      <c r="C41" s="41" t="s">
        <v>153</v>
      </c>
      <c r="D41" s="42" t="s">
        <v>235</v>
      </c>
      <c r="E41" s="43">
        <v>42</v>
      </c>
      <c r="F41" s="43">
        <v>133</v>
      </c>
      <c r="G41" s="43">
        <v>100</v>
      </c>
      <c r="H41" s="43">
        <v>93</v>
      </c>
      <c r="I41" s="43">
        <v>113</v>
      </c>
      <c r="J41" s="43">
        <v>72</v>
      </c>
      <c r="K41" s="43"/>
      <c r="L41" s="43">
        <v>42</v>
      </c>
      <c r="M41" s="43">
        <v>87</v>
      </c>
      <c r="N41" s="43">
        <v>61</v>
      </c>
      <c r="O41" s="43"/>
      <c r="P41" s="43"/>
      <c r="Q41" s="43"/>
      <c r="R41" s="43"/>
      <c r="S41" s="43"/>
      <c r="T41" s="43"/>
      <c r="U41" s="43"/>
      <c r="V41" s="43"/>
      <c r="W41" s="44">
        <f t="shared" si="4"/>
        <v>743</v>
      </c>
      <c r="X41" s="42" t="s">
        <v>153</v>
      </c>
      <c r="Y41" s="45">
        <v>28</v>
      </c>
      <c r="Z41" s="45"/>
      <c r="AA41" s="45"/>
      <c r="AB41" s="45"/>
      <c r="AC41" s="45"/>
      <c r="AD41" s="45">
        <v>8</v>
      </c>
      <c r="AE41" s="45"/>
      <c r="AF41" s="45"/>
      <c r="AG41" s="45">
        <v>140</v>
      </c>
      <c r="AH41" s="45"/>
      <c r="AI41" s="45"/>
      <c r="AJ41" s="45">
        <v>128</v>
      </c>
      <c r="AK41" s="45"/>
      <c r="AL41" s="45">
        <v>124</v>
      </c>
      <c r="AM41" s="45">
        <v>192</v>
      </c>
      <c r="AN41" s="45"/>
      <c r="AO41" s="45"/>
      <c r="AP41" s="45"/>
      <c r="AQ41" s="46">
        <f t="shared" si="5"/>
        <v>620</v>
      </c>
      <c r="AR41" s="42" t="s">
        <v>153</v>
      </c>
      <c r="AS41" s="47"/>
      <c r="AT41" s="47"/>
      <c r="AU41" s="47"/>
      <c r="AV41" s="47"/>
      <c r="AW41" s="47"/>
      <c r="AX41" s="47"/>
      <c r="AY41" s="48">
        <f t="shared" si="6"/>
        <v>0</v>
      </c>
      <c r="AZ41" s="50">
        <f t="shared" si="7"/>
        <v>1363</v>
      </c>
    </row>
    <row r="42" spans="1:52" x14ac:dyDescent="0.25">
      <c r="A42" s="40">
        <v>40</v>
      </c>
      <c r="B42" s="40">
        <v>40</v>
      </c>
      <c r="C42" s="41" t="s">
        <v>105</v>
      </c>
      <c r="D42" s="42" t="s">
        <v>333</v>
      </c>
      <c r="E42" s="43">
        <v>97</v>
      </c>
      <c r="F42" s="43"/>
      <c r="G42" s="43"/>
      <c r="H42" s="43"/>
      <c r="I42" s="43"/>
      <c r="J42" s="43"/>
      <c r="K42" s="43">
        <v>111</v>
      </c>
      <c r="L42" s="43"/>
      <c r="M42" s="43"/>
      <c r="N42" s="43">
        <v>123</v>
      </c>
      <c r="O42" s="43"/>
      <c r="P42" s="43"/>
      <c r="Q42" s="43"/>
      <c r="R42" s="43"/>
      <c r="S42" s="43"/>
      <c r="T42" s="43"/>
      <c r="U42" s="43"/>
      <c r="V42" s="43"/>
      <c r="W42" s="44">
        <f t="shared" si="4"/>
        <v>331</v>
      </c>
      <c r="X42" s="42" t="s">
        <v>105</v>
      </c>
      <c r="Y42" s="45">
        <v>91</v>
      </c>
      <c r="Z42" s="45">
        <v>199</v>
      </c>
      <c r="AA42" s="45">
        <v>24</v>
      </c>
      <c r="AB42" s="45">
        <v>102</v>
      </c>
      <c r="AC42" s="45">
        <v>64</v>
      </c>
      <c r="AD42" s="45"/>
      <c r="AE42" s="45">
        <v>112</v>
      </c>
      <c r="AF42" s="45"/>
      <c r="AG42" s="45">
        <v>175</v>
      </c>
      <c r="AH42" s="45"/>
      <c r="AI42" s="45">
        <v>112</v>
      </c>
      <c r="AJ42" s="45"/>
      <c r="AK42" s="45"/>
      <c r="AL42" s="45">
        <v>68</v>
      </c>
      <c r="AM42" s="45">
        <v>68</v>
      </c>
      <c r="AN42" s="45"/>
      <c r="AO42" s="45"/>
      <c r="AP42" s="45"/>
      <c r="AQ42" s="46">
        <f t="shared" si="5"/>
        <v>1015</v>
      </c>
      <c r="AR42" s="42" t="s">
        <v>105</v>
      </c>
      <c r="AS42" s="47"/>
      <c r="AT42" s="47"/>
      <c r="AU42" s="47"/>
      <c r="AV42" s="47"/>
      <c r="AW42" s="47"/>
      <c r="AX42" s="47"/>
      <c r="AY42" s="48">
        <f t="shared" si="6"/>
        <v>0</v>
      </c>
      <c r="AZ42" s="50">
        <f t="shared" si="7"/>
        <v>1346</v>
      </c>
    </row>
    <row r="43" spans="1:52" x14ac:dyDescent="0.25">
      <c r="A43" s="40">
        <v>41</v>
      </c>
      <c r="B43" s="40">
        <v>41</v>
      </c>
      <c r="C43" s="41" t="s">
        <v>81</v>
      </c>
      <c r="D43" s="42" t="s">
        <v>217</v>
      </c>
      <c r="E43" s="43">
        <v>68</v>
      </c>
      <c r="F43" s="43">
        <v>98</v>
      </c>
      <c r="G43" s="43">
        <v>81</v>
      </c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4">
        <f t="shared" si="4"/>
        <v>247</v>
      </c>
      <c r="X43" s="42" t="s">
        <v>81</v>
      </c>
      <c r="Y43" s="45">
        <v>186</v>
      </c>
      <c r="Z43" s="45">
        <v>167</v>
      </c>
      <c r="AA43" s="45">
        <v>102</v>
      </c>
      <c r="AB43" s="45"/>
      <c r="AC43" s="45"/>
      <c r="AD43" s="45">
        <v>124</v>
      </c>
      <c r="AE43" s="45"/>
      <c r="AF43" s="45"/>
      <c r="AG43" s="45">
        <v>108</v>
      </c>
      <c r="AH43" s="45">
        <v>119</v>
      </c>
      <c r="AI43" s="45"/>
      <c r="AJ43" s="45"/>
      <c r="AK43" s="45"/>
      <c r="AL43" s="45">
        <v>52</v>
      </c>
      <c r="AM43" s="45">
        <v>143</v>
      </c>
      <c r="AN43" s="45"/>
      <c r="AO43" s="45"/>
      <c r="AP43" s="45"/>
      <c r="AQ43" s="46">
        <f t="shared" si="5"/>
        <v>1001</v>
      </c>
      <c r="AR43" s="42" t="s">
        <v>81</v>
      </c>
      <c r="AS43" s="47"/>
      <c r="AT43" s="47"/>
      <c r="AU43" s="47"/>
      <c r="AV43" s="47"/>
      <c r="AW43" s="47"/>
      <c r="AX43" s="47"/>
      <c r="AY43" s="48">
        <f t="shared" si="6"/>
        <v>0</v>
      </c>
      <c r="AZ43" s="50">
        <f t="shared" si="7"/>
        <v>1248</v>
      </c>
    </row>
    <row r="44" spans="1:52" x14ac:dyDescent="0.25">
      <c r="A44" s="40">
        <v>42</v>
      </c>
      <c r="B44" s="40">
        <v>42</v>
      </c>
      <c r="C44" s="41" t="s">
        <v>97</v>
      </c>
      <c r="D44" s="42" t="s">
        <v>224</v>
      </c>
      <c r="E44" s="43">
        <v>25</v>
      </c>
      <c r="F44" s="43">
        <v>31</v>
      </c>
      <c r="G44" s="43">
        <v>17</v>
      </c>
      <c r="H44" s="43">
        <v>59</v>
      </c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4">
        <f t="shared" si="4"/>
        <v>132</v>
      </c>
      <c r="X44" s="42" t="s">
        <v>97</v>
      </c>
      <c r="Y44" s="45">
        <v>116</v>
      </c>
      <c r="Z44" s="45"/>
      <c r="AA44" s="45">
        <v>76</v>
      </c>
      <c r="AB44" s="45">
        <v>55</v>
      </c>
      <c r="AC44" s="45"/>
      <c r="AD44" s="45"/>
      <c r="AE44" s="45"/>
      <c r="AF44" s="45"/>
      <c r="AG44" s="45">
        <v>141</v>
      </c>
      <c r="AH44" s="45">
        <v>115</v>
      </c>
      <c r="AI44" s="45"/>
      <c r="AJ44" s="45"/>
      <c r="AK44" s="45"/>
      <c r="AL44" s="45">
        <v>12</v>
      </c>
      <c r="AM44" s="45">
        <v>456</v>
      </c>
      <c r="AN44" s="45"/>
      <c r="AO44" s="45"/>
      <c r="AP44" s="45"/>
      <c r="AQ44" s="46">
        <f t="shared" si="5"/>
        <v>971</v>
      </c>
      <c r="AR44" s="42" t="s">
        <v>97</v>
      </c>
      <c r="AS44" s="47"/>
      <c r="AT44" s="47">
        <v>36</v>
      </c>
      <c r="AU44" s="47"/>
      <c r="AV44" s="47"/>
      <c r="AW44" s="47">
        <v>37.5</v>
      </c>
      <c r="AX44" s="47"/>
      <c r="AY44" s="48">
        <f t="shared" si="6"/>
        <v>73.5</v>
      </c>
      <c r="AZ44" s="50">
        <f t="shared" si="7"/>
        <v>1176.5</v>
      </c>
    </row>
    <row r="45" spans="1:52" x14ac:dyDescent="0.25">
      <c r="A45" s="40">
        <v>43</v>
      </c>
      <c r="B45" s="40">
        <v>43</v>
      </c>
      <c r="C45" s="41" t="s">
        <v>214</v>
      </c>
      <c r="D45" s="42" t="s">
        <v>278</v>
      </c>
      <c r="E45" s="43">
        <v>34</v>
      </c>
      <c r="F45" s="43">
        <v>20</v>
      </c>
      <c r="G45" s="43">
        <v>22</v>
      </c>
      <c r="H45" s="43">
        <v>38</v>
      </c>
      <c r="I45" s="43">
        <v>47</v>
      </c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4">
        <f t="shared" si="4"/>
        <v>161</v>
      </c>
      <c r="X45" s="42" t="s">
        <v>214</v>
      </c>
      <c r="Y45" s="45">
        <v>53</v>
      </c>
      <c r="Z45" s="45">
        <v>129</v>
      </c>
      <c r="AA45" s="45">
        <v>130</v>
      </c>
      <c r="AB45" s="45">
        <v>35</v>
      </c>
      <c r="AC45" s="45">
        <v>134</v>
      </c>
      <c r="AD45" s="45"/>
      <c r="AE45" s="45"/>
      <c r="AF45" s="45"/>
      <c r="AG45" s="45">
        <v>65</v>
      </c>
      <c r="AH45" s="45">
        <v>114.5</v>
      </c>
      <c r="AI45" s="45"/>
      <c r="AJ45" s="45"/>
      <c r="AK45" s="45"/>
      <c r="AL45" s="45"/>
      <c r="AM45" s="45">
        <v>300</v>
      </c>
      <c r="AN45" s="45"/>
      <c r="AO45" s="45"/>
      <c r="AP45" s="45"/>
      <c r="AQ45" s="46">
        <f t="shared" si="5"/>
        <v>960.5</v>
      </c>
      <c r="AR45" s="42" t="s">
        <v>214</v>
      </c>
      <c r="AS45" s="47"/>
      <c r="AT45" s="47"/>
      <c r="AU45" s="47"/>
      <c r="AV45" s="47"/>
      <c r="AW45" s="47"/>
      <c r="AX45" s="47"/>
      <c r="AY45" s="48">
        <f t="shared" si="6"/>
        <v>0</v>
      </c>
      <c r="AZ45" s="50">
        <f t="shared" si="7"/>
        <v>1121.5</v>
      </c>
    </row>
    <row r="46" spans="1:52" x14ac:dyDescent="0.25">
      <c r="A46" s="40">
        <v>44</v>
      </c>
      <c r="B46" s="40">
        <v>44</v>
      </c>
      <c r="C46" s="41" t="s">
        <v>149</v>
      </c>
      <c r="D46" s="42" t="s">
        <v>319</v>
      </c>
      <c r="E46" s="43"/>
      <c r="F46" s="43"/>
      <c r="G46" s="43">
        <v>27</v>
      </c>
      <c r="H46" s="43">
        <v>28</v>
      </c>
      <c r="I46" s="43"/>
      <c r="J46" s="43">
        <v>53</v>
      </c>
      <c r="K46" s="43">
        <v>62</v>
      </c>
      <c r="L46" s="43">
        <v>32</v>
      </c>
      <c r="M46" s="43"/>
      <c r="N46" s="43">
        <v>44</v>
      </c>
      <c r="O46" s="43">
        <v>68</v>
      </c>
      <c r="P46" s="43"/>
      <c r="Q46" s="43"/>
      <c r="R46" s="43"/>
      <c r="S46" s="43">
        <v>12</v>
      </c>
      <c r="T46" s="43"/>
      <c r="U46" s="43"/>
      <c r="V46" s="43"/>
      <c r="W46" s="44">
        <f t="shared" si="4"/>
        <v>326</v>
      </c>
      <c r="X46" s="42" t="s">
        <v>149</v>
      </c>
      <c r="Y46" s="45">
        <v>20</v>
      </c>
      <c r="Z46" s="45"/>
      <c r="AA46" s="45">
        <v>51</v>
      </c>
      <c r="AB46" s="45">
        <v>38</v>
      </c>
      <c r="AC46" s="45"/>
      <c r="AD46" s="45">
        <v>60</v>
      </c>
      <c r="AE46" s="45"/>
      <c r="AF46" s="45"/>
      <c r="AG46" s="45"/>
      <c r="AH46" s="45">
        <v>84</v>
      </c>
      <c r="AI46" s="45">
        <v>180</v>
      </c>
      <c r="AJ46" s="45"/>
      <c r="AK46" s="45"/>
      <c r="AL46" s="45">
        <v>76</v>
      </c>
      <c r="AM46" s="45">
        <v>184</v>
      </c>
      <c r="AN46" s="45"/>
      <c r="AO46" s="45"/>
      <c r="AP46" s="45"/>
      <c r="AQ46" s="46">
        <f t="shared" si="5"/>
        <v>693</v>
      </c>
      <c r="AR46" s="42" t="s">
        <v>149</v>
      </c>
      <c r="AS46" s="47"/>
      <c r="AT46" s="47"/>
      <c r="AU46" s="47"/>
      <c r="AV46" s="47"/>
      <c r="AW46" s="47"/>
      <c r="AX46" s="47"/>
      <c r="AY46" s="48">
        <f t="shared" si="6"/>
        <v>0</v>
      </c>
      <c r="AZ46" s="50">
        <f t="shared" si="7"/>
        <v>1019</v>
      </c>
    </row>
    <row r="47" spans="1:52" x14ac:dyDescent="0.25">
      <c r="A47" s="40">
        <v>45</v>
      </c>
      <c r="B47" s="40">
        <v>45</v>
      </c>
      <c r="C47" s="41" t="s">
        <v>45</v>
      </c>
      <c r="D47" s="42" t="s">
        <v>192</v>
      </c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4">
        <f t="shared" si="4"/>
        <v>0</v>
      </c>
      <c r="X47" s="42" t="s">
        <v>45</v>
      </c>
      <c r="Y47" s="45"/>
      <c r="Z47" s="45">
        <v>159</v>
      </c>
      <c r="AA47" s="45">
        <v>97</v>
      </c>
      <c r="AB47" s="45">
        <v>11</v>
      </c>
      <c r="AC47" s="45">
        <v>60</v>
      </c>
      <c r="AD47" s="45"/>
      <c r="AE47" s="45"/>
      <c r="AF47" s="45"/>
      <c r="AG47" s="45">
        <v>107</v>
      </c>
      <c r="AH47" s="45">
        <v>144.5</v>
      </c>
      <c r="AI47" s="45"/>
      <c r="AJ47" s="45"/>
      <c r="AK47" s="45"/>
      <c r="AL47" s="45">
        <v>4</v>
      </c>
      <c r="AM47" s="45">
        <v>350</v>
      </c>
      <c r="AN47" s="45"/>
      <c r="AO47" s="45"/>
      <c r="AP47" s="45"/>
      <c r="AQ47" s="46">
        <f t="shared" si="5"/>
        <v>932.5</v>
      </c>
      <c r="AR47" s="42" t="s">
        <v>45</v>
      </c>
      <c r="AS47" s="47"/>
      <c r="AT47" s="47"/>
      <c r="AU47" s="47"/>
      <c r="AV47" s="47">
        <v>52</v>
      </c>
      <c r="AW47" s="47"/>
      <c r="AX47" s="47"/>
      <c r="AY47" s="48">
        <f t="shared" si="6"/>
        <v>52</v>
      </c>
      <c r="AZ47" s="50">
        <f t="shared" si="7"/>
        <v>984.5</v>
      </c>
    </row>
    <row r="48" spans="1:52" x14ac:dyDescent="0.25">
      <c r="A48" s="40">
        <v>46</v>
      </c>
      <c r="B48" s="40">
        <v>46</v>
      </c>
      <c r="C48" s="41" t="s">
        <v>41</v>
      </c>
      <c r="D48" s="42" t="s">
        <v>189</v>
      </c>
      <c r="E48" s="43"/>
      <c r="F48" s="43"/>
      <c r="G48" s="43">
        <v>21</v>
      </c>
      <c r="H48" s="43">
        <v>30</v>
      </c>
      <c r="I48" s="43"/>
      <c r="J48" s="43">
        <v>42</v>
      </c>
      <c r="K48" s="43"/>
      <c r="L48" s="43"/>
      <c r="M48" s="43"/>
      <c r="N48" s="43">
        <v>26</v>
      </c>
      <c r="O48" s="43"/>
      <c r="P48" s="43">
        <v>88</v>
      </c>
      <c r="Q48" s="43"/>
      <c r="R48" s="43"/>
      <c r="S48" s="43"/>
      <c r="T48" s="43"/>
      <c r="U48" s="43"/>
      <c r="V48" s="43"/>
      <c r="W48" s="44">
        <f t="shared" si="4"/>
        <v>207</v>
      </c>
      <c r="X48" s="42" t="s">
        <v>41</v>
      </c>
      <c r="Y48" s="45">
        <v>33</v>
      </c>
      <c r="Z48" s="45">
        <v>33</v>
      </c>
      <c r="AA48" s="45">
        <v>39</v>
      </c>
      <c r="AB48" s="45">
        <v>45</v>
      </c>
      <c r="AC48" s="45">
        <v>30</v>
      </c>
      <c r="AD48" s="45">
        <v>72</v>
      </c>
      <c r="AE48" s="45"/>
      <c r="AF48" s="45"/>
      <c r="AG48" s="45">
        <v>89</v>
      </c>
      <c r="AH48" s="45">
        <v>35</v>
      </c>
      <c r="AI48" s="45">
        <v>44</v>
      </c>
      <c r="AJ48" s="45"/>
      <c r="AK48" s="45"/>
      <c r="AL48" s="45">
        <v>36</v>
      </c>
      <c r="AM48" s="45">
        <v>268</v>
      </c>
      <c r="AN48" s="45"/>
      <c r="AO48" s="45"/>
      <c r="AP48" s="45"/>
      <c r="AQ48" s="46">
        <f t="shared" si="5"/>
        <v>724</v>
      </c>
      <c r="AR48" s="42" t="s">
        <v>41</v>
      </c>
      <c r="AS48" s="47"/>
      <c r="AT48" s="47"/>
      <c r="AU48" s="47"/>
      <c r="AV48" s="47"/>
      <c r="AW48" s="47"/>
      <c r="AX48" s="47"/>
      <c r="AY48" s="48">
        <f t="shared" si="6"/>
        <v>0</v>
      </c>
      <c r="AZ48" s="50">
        <f t="shared" si="7"/>
        <v>931</v>
      </c>
    </row>
    <row r="49" spans="1:52" x14ac:dyDescent="0.25">
      <c r="A49" s="40">
        <v>47</v>
      </c>
      <c r="B49" s="40">
        <v>47</v>
      </c>
      <c r="C49" s="41" t="s">
        <v>76</v>
      </c>
      <c r="D49" s="42" t="s">
        <v>277</v>
      </c>
      <c r="E49" s="43">
        <v>32</v>
      </c>
      <c r="F49" s="43">
        <v>25</v>
      </c>
      <c r="G49" s="43">
        <v>50</v>
      </c>
      <c r="H49" s="43">
        <v>72</v>
      </c>
      <c r="I49" s="43">
        <v>107</v>
      </c>
      <c r="J49" s="43"/>
      <c r="K49" s="43"/>
      <c r="L49" s="43"/>
      <c r="M49" s="43"/>
      <c r="N49" s="43">
        <v>84</v>
      </c>
      <c r="O49" s="43"/>
      <c r="P49" s="43"/>
      <c r="Q49" s="43"/>
      <c r="R49" s="43"/>
      <c r="S49" s="43"/>
      <c r="T49" s="43"/>
      <c r="U49" s="43"/>
      <c r="V49" s="43"/>
      <c r="W49" s="44">
        <f t="shared" si="4"/>
        <v>370</v>
      </c>
      <c r="X49" s="42" t="s">
        <v>76</v>
      </c>
      <c r="Y49" s="45"/>
      <c r="Z49" s="45"/>
      <c r="AA49" s="45"/>
      <c r="AB49" s="45">
        <v>63</v>
      </c>
      <c r="AC49" s="45"/>
      <c r="AD49" s="45">
        <v>44</v>
      </c>
      <c r="AE49" s="45"/>
      <c r="AF49" s="45"/>
      <c r="AG49" s="45"/>
      <c r="AH49" s="45"/>
      <c r="AI49" s="45"/>
      <c r="AJ49" s="45"/>
      <c r="AK49" s="45"/>
      <c r="AL49" s="45">
        <v>52</v>
      </c>
      <c r="AM49" s="45">
        <v>138</v>
      </c>
      <c r="AN49" s="45">
        <v>156</v>
      </c>
      <c r="AO49" s="45"/>
      <c r="AP49" s="45"/>
      <c r="AQ49" s="46">
        <f t="shared" si="5"/>
        <v>453</v>
      </c>
      <c r="AR49" s="42" t="s">
        <v>76</v>
      </c>
      <c r="AS49" s="47"/>
      <c r="AT49" s="47"/>
      <c r="AU49" s="47"/>
      <c r="AV49" s="47"/>
      <c r="AW49" s="47"/>
      <c r="AX49" s="47"/>
      <c r="AY49" s="48">
        <f t="shared" si="6"/>
        <v>0</v>
      </c>
      <c r="AZ49" s="50">
        <f t="shared" si="7"/>
        <v>823</v>
      </c>
    </row>
    <row r="50" spans="1:52" x14ac:dyDescent="0.25">
      <c r="A50" s="40">
        <v>48</v>
      </c>
      <c r="B50" s="40">
        <v>48</v>
      </c>
      <c r="C50" s="41" t="s">
        <v>75</v>
      </c>
      <c r="D50" s="42" t="s">
        <v>213</v>
      </c>
      <c r="E50" s="43">
        <v>24</v>
      </c>
      <c r="F50" s="43">
        <v>24</v>
      </c>
      <c r="G50" s="43">
        <v>43</v>
      </c>
      <c r="H50" s="43">
        <v>42</v>
      </c>
      <c r="I50" s="43">
        <v>45</v>
      </c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4">
        <f t="shared" si="4"/>
        <v>178</v>
      </c>
      <c r="X50" s="42" t="s">
        <v>75</v>
      </c>
      <c r="Y50" s="45"/>
      <c r="Z50" s="45">
        <v>43</v>
      </c>
      <c r="AA50" s="45">
        <v>87</v>
      </c>
      <c r="AB50" s="45"/>
      <c r="AC50" s="45"/>
      <c r="AD50" s="45">
        <v>48</v>
      </c>
      <c r="AE50" s="45"/>
      <c r="AF50" s="45"/>
      <c r="AG50" s="45"/>
      <c r="AH50" s="45">
        <v>90</v>
      </c>
      <c r="AI50" s="45">
        <v>48</v>
      </c>
      <c r="AJ50" s="45"/>
      <c r="AK50" s="45"/>
      <c r="AL50" s="45">
        <v>36</v>
      </c>
      <c r="AM50" s="45">
        <v>179</v>
      </c>
      <c r="AN50" s="45"/>
      <c r="AO50" s="45"/>
      <c r="AP50" s="45"/>
      <c r="AQ50" s="46">
        <f t="shared" si="5"/>
        <v>531</v>
      </c>
      <c r="AR50" s="42" t="s">
        <v>75</v>
      </c>
      <c r="AS50" s="47"/>
      <c r="AT50" s="47"/>
      <c r="AU50" s="47"/>
      <c r="AV50" s="47"/>
      <c r="AW50" s="47"/>
      <c r="AX50" s="47"/>
      <c r="AY50" s="48">
        <f t="shared" si="6"/>
        <v>0</v>
      </c>
      <c r="AZ50" s="50">
        <f t="shared" si="7"/>
        <v>709</v>
      </c>
    </row>
    <row r="51" spans="1:52" x14ac:dyDescent="0.25">
      <c r="A51" s="40">
        <v>49</v>
      </c>
      <c r="B51" s="40">
        <v>49</v>
      </c>
      <c r="C51" s="41" t="s">
        <v>35</v>
      </c>
      <c r="D51" s="42" t="s">
        <v>183</v>
      </c>
      <c r="E51" s="43"/>
      <c r="F51" s="43"/>
      <c r="G51" s="43">
        <v>6</v>
      </c>
      <c r="H51" s="43">
        <v>24</v>
      </c>
      <c r="I51" s="43"/>
      <c r="J51" s="43">
        <v>11</v>
      </c>
      <c r="K51" s="43">
        <v>10</v>
      </c>
      <c r="L51" s="43">
        <v>18</v>
      </c>
      <c r="M51" s="43"/>
      <c r="N51" s="43">
        <v>20</v>
      </c>
      <c r="O51" s="43">
        <v>6</v>
      </c>
      <c r="P51" s="43"/>
      <c r="Q51" s="43"/>
      <c r="R51" s="43"/>
      <c r="S51" s="43">
        <v>6</v>
      </c>
      <c r="T51" s="43"/>
      <c r="U51" s="43"/>
      <c r="V51" s="43"/>
      <c r="W51" s="44">
        <f t="shared" si="4"/>
        <v>101</v>
      </c>
      <c r="X51" s="42" t="s">
        <v>35</v>
      </c>
      <c r="Y51" s="45">
        <v>10</v>
      </c>
      <c r="Z51" s="45"/>
      <c r="AA51" s="45">
        <v>27</v>
      </c>
      <c r="AB51" s="45">
        <v>29</v>
      </c>
      <c r="AC51" s="45"/>
      <c r="AD51" s="45">
        <v>28</v>
      </c>
      <c r="AE51" s="45"/>
      <c r="AF51" s="45"/>
      <c r="AG51" s="45">
        <v>39</v>
      </c>
      <c r="AH51" s="45">
        <v>70</v>
      </c>
      <c r="AI51" s="45">
        <v>64</v>
      </c>
      <c r="AJ51" s="45"/>
      <c r="AK51" s="45"/>
      <c r="AL51" s="45">
        <v>36</v>
      </c>
      <c r="AM51" s="45">
        <v>164</v>
      </c>
      <c r="AN51" s="45"/>
      <c r="AO51" s="45"/>
      <c r="AP51" s="45"/>
      <c r="AQ51" s="46">
        <f t="shared" si="5"/>
        <v>467</v>
      </c>
      <c r="AR51" s="42" t="s">
        <v>35</v>
      </c>
      <c r="AS51" s="47"/>
      <c r="AT51" s="47">
        <v>120</v>
      </c>
      <c r="AU51" s="47"/>
      <c r="AV51" s="47"/>
      <c r="AW51" s="47">
        <v>15</v>
      </c>
      <c r="AX51" s="47"/>
      <c r="AY51" s="48">
        <f t="shared" si="6"/>
        <v>135</v>
      </c>
      <c r="AZ51" s="50">
        <f t="shared" si="7"/>
        <v>703</v>
      </c>
    </row>
    <row r="52" spans="1:52" x14ac:dyDescent="0.25">
      <c r="A52" s="40">
        <v>50</v>
      </c>
      <c r="B52" s="40">
        <v>50</v>
      </c>
      <c r="C52" s="41" t="s">
        <v>137</v>
      </c>
      <c r="D52" s="42" t="s">
        <v>256</v>
      </c>
      <c r="E52" s="43"/>
      <c r="F52" s="43"/>
      <c r="G52" s="43">
        <v>15</v>
      </c>
      <c r="H52" s="43"/>
      <c r="I52" s="43"/>
      <c r="J52" s="43">
        <v>24</v>
      </c>
      <c r="K52" s="43">
        <v>9</v>
      </c>
      <c r="L52" s="43"/>
      <c r="M52" s="43"/>
      <c r="N52" s="43"/>
      <c r="O52" s="43"/>
      <c r="P52" s="43">
        <v>13</v>
      </c>
      <c r="Q52" s="43"/>
      <c r="R52" s="43"/>
      <c r="S52" s="43"/>
      <c r="T52" s="43"/>
      <c r="U52" s="43"/>
      <c r="V52" s="43">
        <v>101</v>
      </c>
      <c r="W52" s="44">
        <f t="shared" si="4"/>
        <v>162</v>
      </c>
      <c r="X52" s="42" t="s">
        <v>137</v>
      </c>
      <c r="Y52" s="45">
        <v>35</v>
      </c>
      <c r="Z52" s="45">
        <v>113</v>
      </c>
      <c r="AA52" s="45">
        <v>100</v>
      </c>
      <c r="AB52" s="45">
        <v>43</v>
      </c>
      <c r="AC52" s="45"/>
      <c r="AD52" s="45">
        <v>16</v>
      </c>
      <c r="AE52" s="45"/>
      <c r="AF52" s="45"/>
      <c r="AG52" s="45">
        <v>26</v>
      </c>
      <c r="AH52" s="45">
        <v>40</v>
      </c>
      <c r="AI52" s="45">
        <v>8</v>
      </c>
      <c r="AJ52" s="45"/>
      <c r="AK52" s="45"/>
      <c r="AL52" s="45">
        <v>32</v>
      </c>
      <c r="AM52" s="45">
        <v>120</v>
      </c>
      <c r="AN52" s="45"/>
      <c r="AO52" s="45"/>
      <c r="AP52" s="45"/>
      <c r="AQ52" s="46">
        <f t="shared" si="5"/>
        <v>533</v>
      </c>
      <c r="AR52" s="42" t="s">
        <v>137</v>
      </c>
      <c r="AS52" s="47"/>
      <c r="AT52" s="47"/>
      <c r="AU52" s="47"/>
      <c r="AV52" s="47"/>
      <c r="AW52" s="47"/>
      <c r="AX52" s="47"/>
      <c r="AY52" s="48">
        <f t="shared" si="6"/>
        <v>0</v>
      </c>
      <c r="AZ52" s="50">
        <f t="shared" si="7"/>
        <v>695</v>
      </c>
    </row>
    <row r="53" spans="1:52" x14ac:dyDescent="0.25">
      <c r="A53" s="31"/>
      <c r="B53" s="31"/>
      <c r="C53" s="33"/>
      <c r="D53" s="27" t="s">
        <v>364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9"/>
      <c r="X53" s="26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26"/>
      <c r="AS53" s="12"/>
      <c r="AT53" s="12"/>
      <c r="AU53" s="12"/>
      <c r="AV53" s="12"/>
      <c r="AW53" s="12"/>
      <c r="AX53" s="12"/>
      <c r="AY53" s="13"/>
      <c r="AZ53" s="18"/>
    </row>
    <row r="54" spans="1:52" x14ac:dyDescent="0.25">
      <c r="A54" s="31"/>
      <c r="B54" s="31"/>
      <c r="C54" s="33"/>
      <c r="D54" s="27" t="s">
        <v>358</v>
      </c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9"/>
      <c r="X54" s="26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1"/>
      <c r="AR54" s="26"/>
      <c r="AS54" s="12"/>
      <c r="AT54" s="12"/>
      <c r="AU54" s="12"/>
      <c r="AV54" s="12"/>
      <c r="AW54" s="12"/>
      <c r="AX54" s="12"/>
      <c r="AY54" s="13"/>
      <c r="AZ54" s="18"/>
    </row>
    <row r="55" spans="1:52" x14ac:dyDescent="0.25">
      <c r="A55" s="57" t="s">
        <v>350</v>
      </c>
      <c r="B55" s="57" t="s">
        <v>351</v>
      </c>
      <c r="C55" s="57" t="s">
        <v>139</v>
      </c>
      <c r="D55" s="58" t="s">
        <v>140</v>
      </c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4"/>
      <c r="W55" s="53"/>
      <c r="X55" s="4" t="s">
        <v>139</v>
      </c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4" t="s">
        <v>139</v>
      </c>
      <c r="AS55" s="56"/>
      <c r="AT55" s="56"/>
      <c r="AU55" s="56"/>
      <c r="AV55" s="56"/>
      <c r="AW55" s="56"/>
      <c r="AX55" s="56"/>
      <c r="AY55" s="56"/>
      <c r="AZ55" s="57" t="s">
        <v>349</v>
      </c>
    </row>
    <row r="56" spans="1:52" x14ac:dyDescent="0.25">
      <c r="A56" s="40">
        <v>51</v>
      </c>
      <c r="B56" s="40">
        <v>51</v>
      </c>
      <c r="C56" s="41" t="s">
        <v>29</v>
      </c>
      <c r="D56" s="42" t="s">
        <v>177</v>
      </c>
      <c r="E56" s="43">
        <v>14</v>
      </c>
      <c r="F56" s="43"/>
      <c r="G56" s="43"/>
      <c r="H56" s="43">
        <v>18</v>
      </c>
      <c r="I56" s="43">
        <v>33</v>
      </c>
      <c r="J56" s="43">
        <v>27</v>
      </c>
      <c r="K56" s="43"/>
      <c r="L56" s="43"/>
      <c r="M56" s="43"/>
      <c r="N56" s="43"/>
      <c r="O56" s="43"/>
      <c r="P56" s="43"/>
      <c r="Q56" s="43">
        <v>41</v>
      </c>
      <c r="R56" s="43"/>
      <c r="S56" s="43"/>
      <c r="T56" s="43"/>
      <c r="U56" s="43"/>
      <c r="V56" s="43">
        <v>6</v>
      </c>
      <c r="W56" s="44">
        <f t="shared" ref="W56:W87" si="8">SUM(E56:V56)</f>
        <v>139</v>
      </c>
      <c r="X56" s="42" t="s">
        <v>29</v>
      </c>
      <c r="Y56" s="45">
        <v>12</v>
      </c>
      <c r="Z56" s="45">
        <v>41</v>
      </c>
      <c r="AA56" s="45">
        <v>18</v>
      </c>
      <c r="AB56" s="45">
        <v>33</v>
      </c>
      <c r="AC56" s="45">
        <v>101</v>
      </c>
      <c r="AD56" s="45"/>
      <c r="AE56" s="45"/>
      <c r="AF56" s="45"/>
      <c r="AG56" s="45"/>
      <c r="AH56" s="45">
        <v>103</v>
      </c>
      <c r="AI56" s="45"/>
      <c r="AJ56" s="45"/>
      <c r="AK56" s="45"/>
      <c r="AL56" s="45">
        <v>36</v>
      </c>
      <c r="AM56" s="45">
        <v>171</v>
      </c>
      <c r="AN56" s="45"/>
      <c r="AO56" s="45"/>
      <c r="AP56" s="45"/>
      <c r="AQ56" s="46">
        <f t="shared" ref="AQ56:AQ87" si="9">SUM(Y56:AP56)</f>
        <v>515</v>
      </c>
      <c r="AR56" s="42" t="s">
        <v>29</v>
      </c>
      <c r="AS56" s="47"/>
      <c r="AT56" s="47"/>
      <c r="AU56" s="47"/>
      <c r="AV56" s="47"/>
      <c r="AW56" s="47"/>
      <c r="AX56" s="47"/>
      <c r="AY56" s="48">
        <f t="shared" ref="AY56:AY87" si="10">SUM(AS56:AX56)</f>
        <v>0</v>
      </c>
      <c r="AZ56" s="50">
        <f t="shared" ref="AZ56:AZ87" si="11">SUM(W56+AQ56+AY56)</f>
        <v>654</v>
      </c>
    </row>
    <row r="57" spans="1:52" x14ac:dyDescent="0.25">
      <c r="A57" s="40">
        <v>52</v>
      </c>
      <c r="B57" s="40">
        <v>52</v>
      </c>
      <c r="C57" s="41" t="s">
        <v>141</v>
      </c>
      <c r="D57" s="42" t="s">
        <v>162</v>
      </c>
      <c r="E57" s="43">
        <v>10</v>
      </c>
      <c r="F57" s="43"/>
      <c r="G57" s="43"/>
      <c r="H57" s="43"/>
      <c r="I57" s="43"/>
      <c r="J57" s="43"/>
      <c r="K57" s="43">
        <v>34</v>
      </c>
      <c r="L57" s="43"/>
      <c r="M57" s="43"/>
      <c r="N57" s="43"/>
      <c r="O57" s="43"/>
      <c r="P57" s="43"/>
      <c r="Q57" s="43"/>
      <c r="R57" s="43">
        <v>36</v>
      </c>
      <c r="S57" s="43"/>
      <c r="T57" s="43"/>
      <c r="U57" s="43"/>
      <c r="V57" s="43"/>
      <c r="W57" s="44">
        <f t="shared" si="8"/>
        <v>80</v>
      </c>
      <c r="X57" s="42" t="s">
        <v>141</v>
      </c>
      <c r="Y57" s="45"/>
      <c r="Z57" s="45">
        <v>78</v>
      </c>
      <c r="AA57" s="45">
        <v>64</v>
      </c>
      <c r="AB57" s="45"/>
      <c r="AC57" s="45"/>
      <c r="AD57" s="45">
        <v>36</v>
      </c>
      <c r="AE57" s="45"/>
      <c r="AF57" s="45"/>
      <c r="AG57" s="45">
        <v>63</v>
      </c>
      <c r="AH57" s="45">
        <v>91</v>
      </c>
      <c r="AI57" s="45">
        <v>32</v>
      </c>
      <c r="AJ57" s="45"/>
      <c r="AK57" s="45"/>
      <c r="AL57" s="45">
        <v>20</v>
      </c>
      <c r="AM57" s="45">
        <v>176</v>
      </c>
      <c r="AN57" s="45"/>
      <c r="AO57" s="45"/>
      <c r="AP57" s="45"/>
      <c r="AQ57" s="46">
        <f t="shared" si="9"/>
        <v>560</v>
      </c>
      <c r="AR57" s="42" t="s">
        <v>141</v>
      </c>
      <c r="AS57" s="47"/>
      <c r="AT57" s="47"/>
      <c r="AU57" s="47"/>
      <c r="AV57" s="47"/>
      <c r="AW57" s="47"/>
      <c r="AX57" s="47"/>
      <c r="AY57" s="48">
        <f t="shared" si="10"/>
        <v>0</v>
      </c>
      <c r="AZ57" s="50">
        <f t="shared" si="11"/>
        <v>640</v>
      </c>
    </row>
    <row r="58" spans="1:52" x14ac:dyDescent="0.25">
      <c r="A58" s="40">
        <v>53</v>
      </c>
      <c r="B58" s="40">
        <v>53</v>
      </c>
      <c r="C58" s="41" t="s">
        <v>308</v>
      </c>
      <c r="D58" s="42" t="s">
        <v>341</v>
      </c>
      <c r="E58" s="43"/>
      <c r="F58" s="43">
        <v>70</v>
      </c>
      <c r="G58" s="43">
        <v>63</v>
      </c>
      <c r="H58" s="43">
        <v>63</v>
      </c>
      <c r="I58" s="43"/>
      <c r="J58" s="43">
        <v>18</v>
      </c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4">
        <f t="shared" si="8"/>
        <v>214</v>
      </c>
      <c r="X58" s="42" t="s">
        <v>308</v>
      </c>
      <c r="Y58" s="45"/>
      <c r="Z58" s="45"/>
      <c r="AA58" s="45"/>
      <c r="AB58" s="45"/>
      <c r="AC58" s="45"/>
      <c r="AD58" s="45"/>
      <c r="AE58" s="45">
        <v>72</v>
      </c>
      <c r="AF58" s="45"/>
      <c r="AG58" s="45"/>
      <c r="AH58" s="45"/>
      <c r="AI58" s="45"/>
      <c r="AJ58" s="45">
        <v>156</v>
      </c>
      <c r="AK58" s="45"/>
      <c r="AL58" s="45">
        <v>44</v>
      </c>
      <c r="AM58" s="45">
        <v>90</v>
      </c>
      <c r="AN58" s="45"/>
      <c r="AO58" s="45"/>
      <c r="AP58" s="45"/>
      <c r="AQ58" s="46">
        <f t="shared" si="9"/>
        <v>362</v>
      </c>
      <c r="AR58" s="42" t="s">
        <v>308</v>
      </c>
      <c r="AS58" s="47"/>
      <c r="AT58" s="47"/>
      <c r="AU58" s="47"/>
      <c r="AV58" s="47"/>
      <c r="AW58" s="47"/>
      <c r="AX58" s="47"/>
      <c r="AY58" s="48">
        <f t="shared" si="10"/>
        <v>0</v>
      </c>
      <c r="AZ58" s="50">
        <f t="shared" si="11"/>
        <v>576</v>
      </c>
    </row>
    <row r="59" spans="1:52" x14ac:dyDescent="0.25">
      <c r="A59" s="40">
        <v>54</v>
      </c>
      <c r="B59" s="40">
        <v>54</v>
      </c>
      <c r="C59" s="41" t="s">
        <v>90</v>
      </c>
      <c r="D59" s="42" t="s">
        <v>220</v>
      </c>
      <c r="E59" s="43">
        <v>8</v>
      </c>
      <c r="F59" s="43">
        <v>7</v>
      </c>
      <c r="G59" s="43"/>
      <c r="H59" s="43">
        <v>6</v>
      </c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4">
        <f t="shared" si="8"/>
        <v>21</v>
      </c>
      <c r="X59" s="42" t="s">
        <v>90</v>
      </c>
      <c r="Y59" s="45">
        <v>64</v>
      </c>
      <c r="Z59" s="45">
        <v>81</v>
      </c>
      <c r="AA59" s="45">
        <v>45</v>
      </c>
      <c r="AB59" s="45"/>
      <c r="AC59" s="45"/>
      <c r="AD59" s="45"/>
      <c r="AE59" s="45"/>
      <c r="AF59" s="45"/>
      <c r="AG59" s="45">
        <v>63</v>
      </c>
      <c r="AH59" s="45"/>
      <c r="AI59" s="45"/>
      <c r="AJ59" s="45"/>
      <c r="AK59" s="45"/>
      <c r="AL59" s="45"/>
      <c r="AM59" s="45">
        <v>285</v>
      </c>
      <c r="AN59" s="45"/>
      <c r="AO59" s="45"/>
      <c r="AP59" s="45"/>
      <c r="AQ59" s="46">
        <f t="shared" si="9"/>
        <v>538</v>
      </c>
      <c r="AR59" s="42" t="s">
        <v>90</v>
      </c>
      <c r="AS59" s="47"/>
      <c r="AT59" s="47"/>
      <c r="AU59" s="47"/>
      <c r="AV59" s="47"/>
      <c r="AW59" s="47"/>
      <c r="AX59" s="47"/>
      <c r="AY59" s="48">
        <f t="shared" si="10"/>
        <v>0</v>
      </c>
      <c r="AZ59" s="50">
        <f t="shared" si="11"/>
        <v>559</v>
      </c>
    </row>
    <row r="60" spans="1:52" x14ac:dyDescent="0.25">
      <c r="A60" s="40">
        <v>55</v>
      </c>
      <c r="B60" s="40">
        <v>55</v>
      </c>
      <c r="C60" s="41" t="s">
        <v>37</v>
      </c>
      <c r="D60" s="42" t="s">
        <v>185</v>
      </c>
      <c r="E60" s="43"/>
      <c r="F60" s="43"/>
      <c r="G60" s="43">
        <v>29</v>
      </c>
      <c r="H60" s="43">
        <v>27</v>
      </c>
      <c r="I60" s="43"/>
      <c r="J60" s="43">
        <v>87</v>
      </c>
      <c r="K60" s="43"/>
      <c r="L60" s="43">
        <v>54</v>
      </c>
      <c r="M60" s="43"/>
      <c r="N60" s="43">
        <v>46</v>
      </c>
      <c r="O60" s="43"/>
      <c r="P60" s="43"/>
      <c r="Q60" s="43"/>
      <c r="R60" s="43"/>
      <c r="S60" s="43"/>
      <c r="T60" s="43"/>
      <c r="U60" s="43"/>
      <c r="V60" s="43"/>
      <c r="W60" s="44">
        <f t="shared" si="8"/>
        <v>243</v>
      </c>
      <c r="X60" s="42" t="s">
        <v>37</v>
      </c>
      <c r="Y60" s="45"/>
      <c r="Z60" s="45">
        <v>28</v>
      </c>
      <c r="AA60" s="45"/>
      <c r="AB60" s="45"/>
      <c r="AC60" s="45"/>
      <c r="AD60" s="45"/>
      <c r="AE60" s="45"/>
      <c r="AF60" s="45"/>
      <c r="AG60" s="45"/>
      <c r="AH60" s="45">
        <v>40</v>
      </c>
      <c r="AI60" s="45">
        <v>140</v>
      </c>
      <c r="AJ60" s="45"/>
      <c r="AK60" s="45"/>
      <c r="AL60" s="45">
        <v>76</v>
      </c>
      <c r="AM60" s="45"/>
      <c r="AN60" s="45"/>
      <c r="AO60" s="45"/>
      <c r="AP60" s="45"/>
      <c r="AQ60" s="46">
        <f t="shared" si="9"/>
        <v>284</v>
      </c>
      <c r="AR60" s="42" t="s">
        <v>37</v>
      </c>
      <c r="AS60" s="47"/>
      <c r="AT60" s="47"/>
      <c r="AU60" s="47"/>
      <c r="AV60" s="47"/>
      <c r="AW60" s="47"/>
      <c r="AX60" s="47"/>
      <c r="AY60" s="48">
        <f t="shared" si="10"/>
        <v>0</v>
      </c>
      <c r="AZ60" s="50">
        <f t="shared" si="11"/>
        <v>527</v>
      </c>
    </row>
    <row r="61" spans="1:52" x14ac:dyDescent="0.25">
      <c r="A61" s="40">
        <v>56</v>
      </c>
      <c r="B61" s="40">
        <v>56</v>
      </c>
      <c r="C61" s="41" t="s">
        <v>96</v>
      </c>
      <c r="D61" s="42" t="s">
        <v>283</v>
      </c>
      <c r="E61" s="43">
        <v>20</v>
      </c>
      <c r="F61" s="43">
        <v>15</v>
      </c>
      <c r="G61" s="43">
        <v>15</v>
      </c>
      <c r="H61" s="43">
        <v>10</v>
      </c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4">
        <f t="shared" si="8"/>
        <v>60</v>
      </c>
      <c r="X61" s="42" t="s">
        <v>96</v>
      </c>
      <c r="Y61" s="45">
        <v>84</v>
      </c>
      <c r="Z61" s="45">
        <v>92</v>
      </c>
      <c r="AA61" s="45"/>
      <c r="AB61" s="45"/>
      <c r="AC61" s="45"/>
      <c r="AD61" s="45"/>
      <c r="AE61" s="45"/>
      <c r="AF61" s="45"/>
      <c r="AG61" s="45">
        <v>63</v>
      </c>
      <c r="AH61" s="45"/>
      <c r="AI61" s="45"/>
      <c r="AJ61" s="45"/>
      <c r="AK61" s="45"/>
      <c r="AL61" s="45"/>
      <c r="AM61" s="45">
        <v>220</v>
      </c>
      <c r="AN61" s="45"/>
      <c r="AO61" s="45"/>
      <c r="AP61" s="45"/>
      <c r="AQ61" s="46">
        <f t="shared" si="9"/>
        <v>459</v>
      </c>
      <c r="AR61" s="42" t="s">
        <v>96</v>
      </c>
      <c r="AS61" s="47"/>
      <c r="AT61" s="47"/>
      <c r="AU61" s="47"/>
      <c r="AV61" s="47"/>
      <c r="AW61" s="47"/>
      <c r="AX61" s="47"/>
      <c r="AY61" s="48">
        <f t="shared" si="10"/>
        <v>0</v>
      </c>
      <c r="AZ61" s="50">
        <f t="shared" si="11"/>
        <v>519</v>
      </c>
    </row>
    <row r="62" spans="1:52" x14ac:dyDescent="0.25">
      <c r="A62" s="40">
        <v>57</v>
      </c>
      <c r="B62" s="40">
        <v>57</v>
      </c>
      <c r="C62" s="41" t="s">
        <v>117</v>
      </c>
      <c r="D62" s="42" t="s">
        <v>240</v>
      </c>
      <c r="E62" s="43">
        <v>25</v>
      </c>
      <c r="F62" s="43">
        <v>41</v>
      </c>
      <c r="G62" s="43">
        <v>47</v>
      </c>
      <c r="H62" s="43">
        <v>46</v>
      </c>
      <c r="I62" s="43">
        <v>38</v>
      </c>
      <c r="J62" s="43">
        <v>38</v>
      </c>
      <c r="K62" s="43"/>
      <c r="L62" s="43"/>
      <c r="M62" s="43"/>
      <c r="N62" s="43">
        <v>8</v>
      </c>
      <c r="O62" s="43"/>
      <c r="P62" s="43"/>
      <c r="Q62" s="43"/>
      <c r="R62" s="43"/>
      <c r="S62" s="43"/>
      <c r="T62" s="43"/>
      <c r="U62" s="43"/>
      <c r="V62" s="43"/>
      <c r="W62" s="44">
        <f t="shared" si="8"/>
        <v>243</v>
      </c>
      <c r="X62" s="42" t="s">
        <v>117</v>
      </c>
      <c r="Y62" s="45">
        <v>8</v>
      </c>
      <c r="Z62" s="45">
        <v>13</v>
      </c>
      <c r="AA62" s="45"/>
      <c r="AB62" s="45"/>
      <c r="AC62" s="45"/>
      <c r="AD62" s="45"/>
      <c r="AE62" s="45">
        <v>72</v>
      </c>
      <c r="AF62" s="45"/>
      <c r="AG62" s="45">
        <v>15</v>
      </c>
      <c r="AH62" s="45"/>
      <c r="AI62" s="45"/>
      <c r="AJ62" s="45">
        <v>88</v>
      </c>
      <c r="AK62" s="45"/>
      <c r="AL62" s="45">
        <v>52</v>
      </c>
      <c r="AM62" s="45">
        <v>24</v>
      </c>
      <c r="AN62" s="45"/>
      <c r="AO62" s="45"/>
      <c r="AP62" s="45"/>
      <c r="AQ62" s="46">
        <f t="shared" si="9"/>
        <v>272</v>
      </c>
      <c r="AR62" s="42" t="s">
        <v>117</v>
      </c>
      <c r="AS62" s="47"/>
      <c r="AT62" s="47"/>
      <c r="AU62" s="47"/>
      <c r="AV62" s="47"/>
      <c r="AW62" s="47"/>
      <c r="AX62" s="47"/>
      <c r="AY62" s="48">
        <f t="shared" si="10"/>
        <v>0</v>
      </c>
      <c r="AZ62" s="50">
        <f t="shared" si="11"/>
        <v>515</v>
      </c>
    </row>
    <row r="63" spans="1:52" x14ac:dyDescent="0.25">
      <c r="A63" s="40">
        <v>58</v>
      </c>
      <c r="B63" s="40">
        <v>58</v>
      </c>
      <c r="C63" s="41" t="s">
        <v>22</v>
      </c>
      <c r="D63" s="42" t="s">
        <v>171</v>
      </c>
      <c r="E63" s="43">
        <v>22</v>
      </c>
      <c r="F63" s="43"/>
      <c r="G63" s="43">
        <v>12</v>
      </c>
      <c r="H63" s="43">
        <v>23</v>
      </c>
      <c r="I63" s="43"/>
      <c r="J63" s="43">
        <v>27</v>
      </c>
      <c r="K63" s="43"/>
      <c r="L63" s="43"/>
      <c r="M63" s="43"/>
      <c r="N63" s="43"/>
      <c r="O63" s="43"/>
      <c r="P63" s="43"/>
      <c r="Q63" s="43">
        <v>42</v>
      </c>
      <c r="R63" s="43"/>
      <c r="S63" s="43"/>
      <c r="T63" s="43"/>
      <c r="U63" s="43"/>
      <c r="V63" s="43"/>
      <c r="W63" s="44">
        <f t="shared" si="8"/>
        <v>126</v>
      </c>
      <c r="X63" s="42" t="s">
        <v>22</v>
      </c>
      <c r="Y63" s="45"/>
      <c r="Z63" s="45"/>
      <c r="AA63" s="45"/>
      <c r="AB63" s="45"/>
      <c r="AC63" s="45">
        <v>72</v>
      </c>
      <c r="AD63" s="45">
        <v>52</v>
      </c>
      <c r="AE63" s="45"/>
      <c r="AF63" s="45"/>
      <c r="AG63" s="45"/>
      <c r="AH63" s="45"/>
      <c r="AI63" s="45">
        <v>40</v>
      </c>
      <c r="AJ63" s="45"/>
      <c r="AK63" s="45"/>
      <c r="AL63" s="45">
        <v>40</v>
      </c>
      <c r="AM63" s="45">
        <v>116</v>
      </c>
      <c r="AN63" s="45">
        <v>62</v>
      </c>
      <c r="AO63" s="45"/>
      <c r="AP63" s="45"/>
      <c r="AQ63" s="46">
        <f t="shared" si="9"/>
        <v>382</v>
      </c>
      <c r="AR63" s="42" t="s">
        <v>22</v>
      </c>
      <c r="AS63" s="47"/>
      <c r="AT63" s="47"/>
      <c r="AU63" s="47"/>
      <c r="AV63" s="47"/>
      <c r="AW63" s="47"/>
      <c r="AX63" s="47"/>
      <c r="AY63" s="48">
        <f t="shared" si="10"/>
        <v>0</v>
      </c>
      <c r="AZ63" s="50">
        <f t="shared" si="11"/>
        <v>508</v>
      </c>
    </row>
    <row r="64" spans="1:52" x14ac:dyDescent="0.25">
      <c r="A64" s="40">
        <v>59</v>
      </c>
      <c r="B64" s="40">
        <v>59</v>
      </c>
      <c r="C64" s="41" t="s">
        <v>107</v>
      </c>
      <c r="D64" s="42" t="s">
        <v>231</v>
      </c>
      <c r="E64" s="43">
        <v>38</v>
      </c>
      <c r="F64" s="43">
        <v>69</v>
      </c>
      <c r="G64" s="43">
        <v>66</v>
      </c>
      <c r="H64" s="43"/>
      <c r="I64" s="43"/>
      <c r="J64" s="43"/>
      <c r="K64" s="43">
        <v>73</v>
      </c>
      <c r="L64" s="43"/>
      <c r="M64" s="43"/>
      <c r="N64" s="43">
        <v>62</v>
      </c>
      <c r="O64" s="43"/>
      <c r="P64" s="43"/>
      <c r="Q64" s="43"/>
      <c r="R64" s="43"/>
      <c r="S64" s="43"/>
      <c r="T64" s="43"/>
      <c r="U64" s="43"/>
      <c r="V64" s="43"/>
      <c r="W64" s="44">
        <f t="shared" si="8"/>
        <v>308</v>
      </c>
      <c r="X64" s="42" t="s">
        <v>107</v>
      </c>
      <c r="Y64" s="45"/>
      <c r="Z64" s="45"/>
      <c r="AA64" s="45"/>
      <c r="AB64" s="45"/>
      <c r="AC64" s="45"/>
      <c r="AD64" s="45"/>
      <c r="AE64" s="45">
        <v>32</v>
      </c>
      <c r="AF64" s="45"/>
      <c r="AG64" s="45">
        <v>54</v>
      </c>
      <c r="AH64" s="45"/>
      <c r="AI64" s="45"/>
      <c r="AJ64" s="45"/>
      <c r="AK64" s="45"/>
      <c r="AL64" s="45">
        <v>48</v>
      </c>
      <c r="AM64" s="45">
        <v>60</v>
      </c>
      <c r="AN64" s="45"/>
      <c r="AO64" s="45"/>
      <c r="AP64" s="45"/>
      <c r="AQ64" s="46">
        <f t="shared" si="9"/>
        <v>194</v>
      </c>
      <c r="AR64" s="42" t="s">
        <v>107</v>
      </c>
      <c r="AS64" s="47"/>
      <c r="AT64" s="47"/>
      <c r="AU64" s="47"/>
      <c r="AV64" s="47"/>
      <c r="AW64" s="47"/>
      <c r="AX64" s="47"/>
      <c r="AY64" s="48">
        <f t="shared" si="10"/>
        <v>0</v>
      </c>
      <c r="AZ64" s="50">
        <f t="shared" si="11"/>
        <v>502</v>
      </c>
    </row>
    <row r="65" spans="1:52" x14ac:dyDescent="0.25">
      <c r="A65" s="40">
        <v>60</v>
      </c>
      <c r="B65" s="40">
        <v>60</v>
      </c>
      <c r="C65" s="41" t="s">
        <v>106</v>
      </c>
      <c r="D65" s="42" t="s">
        <v>290</v>
      </c>
      <c r="E65" s="43">
        <v>40</v>
      </c>
      <c r="F65" s="43">
        <v>81</v>
      </c>
      <c r="G65" s="43">
        <v>61</v>
      </c>
      <c r="H65" s="43"/>
      <c r="I65" s="43"/>
      <c r="J65" s="43"/>
      <c r="K65" s="43">
        <v>33</v>
      </c>
      <c r="L65" s="43"/>
      <c r="M65" s="43"/>
      <c r="N65" s="43">
        <v>30</v>
      </c>
      <c r="O65" s="43"/>
      <c r="P65" s="43"/>
      <c r="Q65" s="43"/>
      <c r="R65" s="43"/>
      <c r="S65" s="43"/>
      <c r="T65" s="43"/>
      <c r="U65" s="43"/>
      <c r="V65" s="43"/>
      <c r="W65" s="44">
        <f t="shared" si="8"/>
        <v>245</v>
      </c>
      <c r="X65" s="42" t="s">
        <v>106</v>
      </c>
      <c r="Y65" s="45">
        <v>26</v>
      </c>
      <c r="Z65" s="45">
        <v>25</v>
      </c>
      <c r="AA65" s="45"/>
      <c r="AB65" s="45">
        <v>10</v>
      </c>
      <c r="AC65" s="45"/>
      <c r="AD65" s="45"/>
      <c r="AE65" s="45">
        <v>84</v>
      </c>
      <c r="AF65" s="45"/>
      <c r="AG65" s="45"/>
      <c r="AH65" s="45">
        <v>27</v>
      </c>
      <c r="AI65" s="45"/>
      <c r="AJ65" s="45"/>
      <c r="AK65" s="45"/>
      <c r="AL65" s="45">
        <v>64</v>
      </c>
      <c r="AM65" s="45"/>
      <c r="AN65" s="45"/>
      <c r="AO65" s="45"/>
      <c r="AP65" s="45"/>
      <c r="AQ65" s="46">
        <f t="shared" si="9"/>
        <v>236</v>
      </c>
      <c r="AR65" s="42" t="s">
        <v>106</v>
      </c>
      <c r="AS65" s="47"/>
      <c r="AT65" s="47"/>
      <c r="AU65" s="47"/>
      <c r="AV65" s="47"/>
      <c r="AW65" s="47"/>
      <c r="AX65" s="47"/>
      <c r="AY65" s="48">
        <f t="shared" si="10"/>
        <v>0</v>
      </c>
      <c r="AZ65" s="50">
        <f t="shared" si="11"/>
        <v>481</v>
      </c>
    </row>
    <row r="66" spans="1:52" x14ac:dyDescent="0.25">
      <c r="A66" s="40">
        <v>61</v>
      </c>
      <c r="B66" s="40">
        <v>61</v>
      </c>
      <c r="C66" s="41" t="s">
        <v>98</v>
      </c>
      <c r="D66" s="42" t="s">
        <v>225</v>
      </c>
      <c r="E66" s="43">
        <v>54</v>
      </c>
      <c r="F66" s="43">
        <v>46</v>
      </c>
      <c r="G66" s="43"/>
      <c r="H66" s="43">
        <v>46</v>
      </c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4">
        <f t="shared" si="8"/>
        <v>146</v>
      </c>
      <c r="X66" s="42" t="s">
        <v>98</v>
      </c>
      <c r="Y66" s="45">
        <v>8</v>
      </c>
      <c r="Z66" s="45"/>
      <c r="AA66" s="45"/>
      <c r="AB66" s="45"/>
      <c r="AC66" s="45"/>
      <c r="AD66" s="45"/>
      <c r="AE66" s="45">
        <v>108</v>
      </c>
      <c r="AF66" s="45"/>
      <c r="AG66" s="45">
        <v>15</v>
      </c>
      <c r="AH66" s="45"/>
      <c r="AI66" s="45"/>
      <c r="AJ66" s="45">
        <v>108</v>
      </c>
      <c r="AK66" s="45"/>
      <c r="AL66" s="45">
        <v>68</v>
      </c>
      <c r="AM66" s="45"/>
      <c r="AN66" s="45"/>
      <c r="AO66" s="45"/>
      <c r="AP66" s="45"/>
      <c r="AQ66" s="46">
        <f t="shared" si="9"/>
        <v>307</v>
      </c>
      <c r="AR66" s="42" t="s">
        <v>98</v>
      </c>
      <c r="AS66" s="47"/>
      <c r="AT66" s="47"/>
      <c r="AU66" s="47"/>
      <c r="AV66" s="47"/>
      <c r="AW66" s="47"/>
      <c r="AX66" s="47"/>
      <c r="AY66" s="48">
        <f t="shared" si="10"/>
        <v>0</v>
      </c>
      <c r="AZ66" s="50">
        <f t="shared" si="11"/>
        <v>453</v>
      </c>
    </row>
    <row r="67" spans="1:52" x14ac:dyDescent="0.25">
      <c r="A67" s="40">
        <v>62</v>
      </c>
      <c r="B67" s="40">
        <v>62</v>
      </c>
      <c r="C67" s="41" t="s">
        <v>54</v>
      </c>
      <c r="D67" s="42" t="s">
        <v>198</v>
      </c>
      <c r="E67" s="43"/>
      <c r="F67" s="43"/>
      <c r="G67" s="43"/>
      <c r="H67" s="43"/>
      <c r="I67" s="43"/>
      <c r="J67" s="43"/>
      <c r="K67" s="43">
        <v>58</v>
      </c>
      <c r="L67" s="43">
        <v>11</v>
      </c>
      <c r="M67" s="43">
        <v>21</v>
      </c>
      <c r="N67" s="43"/>
      <c r="O67" s="43">
        <v>48</v>
      </c>
      <c r="P67" s="43"/>
      <c r="Q67" s="43"/>
      <c r="R67" s="43"/>
      <c r="S67" s="43">
        <v>63</v>
      </c>
      <c r="T67" s="43"/>
      <c r="U67" s="43"/>
      <c r="V67" s="43"/>
      <c r="W67" s="44">
        <f t="shared" si="8"/>
        <v>201</v>
      </c>
      <c r="X67" s="42" t="s">
        <v>54</v>
      </c>
      <c r="Y67" s="45"/>
      <c r="Z67" s="45"/>
      <c r="AA67" s="45"/>
      <c r="AB67" s="45"/>
      <c r="AC67" s="45"/>
      <c r="AD67" s="45">
        <v>32</v>
      </c>
      <c r="AE67" s="45"/>
      <c r="AF67" s="45"/>
      <c r="AG67" s="45"/>
      <c r="AH67" s="45">
        <v>10</v>
      </c>
      <c r="AI67" s="45">
        <v>136</v>
      </c>
      <c r="AJ67" s="45"/>
      <c r="AK67" s="45"/>
      <c r="AL67" s="45">
        <v>72</v>
      </c>
      <c r="AM67" s="45"/>
      <c r="AN67" s="45"/>
      <c r="AO67" s="45"/>
      <c r="AP67" s="45"/>
      <c r="AQ67" s="46">
        <f t="shared" si="9"/>
        <v>250</v>
      </c>
      <c r="AR67" s="42" t="s">
        <v>54</v>
      </c>
      <c r="AS67" s="47"/>
      <c r="AT67" s="47"/>
      <c r="AU67" s="47"/>
      <c r="AV67" s="47"/>
      <c r="AW67" s="47"/>
      <c r="AX67" s="47"/>
      <c r="AY67" s="48">
        <f t="shared" si="10"/>
        <v>0</v>
      </c>
      <c r="AZ67" s="50">
        <f t="shared" si="11"/>
        <v>451</v>
      </c>
    </row>
    <row r="68" spans="1:52" x14ac:dyDescent="0.25">
      <c r="A68" s="40">
        <v>63</v>
      </c>
      <c r="B68" s="40">
        <v>63</v>
      </c>
      <c r="C68" s="41" t="s">
        <v>99</v>
      </c>
      <c r="D68" s="42" t="s">
        <v>226</v>
      </c>
      <c r="E68" s="43"/>
      <c r="F68" s="43">
        <v>11</v>
      </c>
      <c r="G68" s="43">
        <v>62</v>
      </c>
      <c r="H68" s="43">
        <v>49</v>
      </c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4">
        <f t="shared" si="8"/>
        <v>122</v>
      </c>
      <c r="X68" s="42" t="s">
        <v>99</v>
      </c>
      <c r="Y68" s="45">
        <v>8</v>
      </c>
      <c r="Z68" s="45">
        <v>43</v>
      </c>
      <c r="AA68" s="45"/>
      <c r="AB68" s="45"/>
      <c r="AC68" s="45"/>
      <c r="AD68" s="45"/>
      <c r="AE68" s="45">
        <v>72</v>
      </c>
      <c r="AF68" s="45"/>
      <c r="AG68" s="45"/>
      <c r="AH68" s="45"/>
      <c r="AI68" s="45"/>
      <c r="AJ68" s="45">
        <v>88</v>
      </c>
      <c r="AK68" s="45"/>
      <c r="AL68" s="45">
        <v>56</v>
      </c>
      <c r="AM68" s="45">
        <v>52</v>
      </c>
      <c r="AN68" s="45"/>
      <c r="AO68" s="45"/>
      <c r="AP68" s="45"/>
      <c r="AQ68" s="46">
        <f t="shared" si="9"/>
        <v>319</v>
      </c>
      <c r="AR68" s="42" t="s">
        <v>99</v>
      </c>
      <c r="AS68" s="47"/>
      <c r="AT68" s="47"/>
      <c r="AU68" s="47"/>
      <c r="AV68" s="47"/>
      <c r="AW68" s="47"/>
      <c r="AX68" s="47"/>
      <c r="AY68" s="48">
        <f t="shared" si="10"/>
        <v>0</v>
      </c>
      <c r="AZ68" s="50">
        <f t="shared" si="11"/>
        <v>441</v>
      </c>
    </row>
    <row r="69" spans="1:52" x14ac:dyDescent="0.25">
      <c r="A69" s="40">
        <v>64</v>
      </c>
      <c r="B69" s="40">
        <v>64</v>
      </c>
      <c r="C69" s="41" t="s">
        <v>40</v>
      </c>
      <c r="D69" s="42" t="s">
        <v>188</v>
      </c>
      <c r="E69" s="43"/>
      <c r="F69" s="43"/>
      <c r="G69" s="43">
        <v>22</v>
      </c>
      <c r="H69" s="43">
        <v>24</v>
      </c>
      <c r="I69" s="43"/>
      <c r="J69" s="43"/>
      <c r="K69" s="43"/>
      <c r="L69" s="43"/>
      <c r="M69" s="43"/>
      <c r="N69" s="43">
        <v>34</v>
      </c>
      <c r="O69" s="43"/>
      <c r="P69" s="43">
        <v>56</v>
      </c>
      <c r="Q69" s="43"/>
      <c r="R69" s="43"/>
      <c r="S69" s="43"/>
      <c r="T69" s="43"/>
      <c r="U69" s="43"/>
      <c r="V69" s="43"/>
      <c r="W69" s="44">
        <f t="shared" si="8"/>
        <v>136</v>
      </c>
      <c r="X69" s="42" t="s">
        <v>40</v>
      </c>
      <c r="Y69" s="45"/>
      <c r="Z69" s="45"/>
      <c r="AA69" s="45"/>
      <c r="AB69" s="45"/>
      <c r="AC69" s="45"/>
      <c r="AD69" s="45">
        <v>116</v>
      </c>
      <c r="AE69" s="45"/>
      <c r="AF69" s="45"/>
      <c r="AG69" s="45"/>
      <c r="AH69" s="45"/>
      <c r="AI69" s="45">
        <v>120</v>
      </c>
      <c r="AJ69" s="45"/>
      <c r="AK69" s="45"/>
      <c r="AL69" s="45">
        <v>56</v>
      </c>
      <c r="AM69" s="45"/>
      <c r="AN69" s="45"/>
      <c r="AO69" s="45"/>
      <c r="AP69" s="45"/>
      <c r="AQ69" s="46">
        <f t="shared" si="9"/>
        <v>292</v>
      </c>
      <c r="AR69" s="42" t="s">
        <v>40</v>
      </c>
      <c r="AS69" s="47"/>
      <c r="AT69" s="47"/>
      <c r="AU69" s="47"/>
      <c r="AV69" s="47"/>
      <c r="AW69" s="47"/>
      <c r="AX69" s="47"/>
      <c r="AY69" s="48">
        <f t="shared" si="10"/>
        <v>0</v>
      </c>
      <c r="AZ69" s="50">
        <f t="shared" si="11"/>
        <v>428</v>
      </c>
    </row>
    <row r="70" spans="1:52" x14ac:dyDescent="0.25">
      <c r="A70" s="40">
        <v>65</v>
      </c>
      <c r="B70" s="40">
        <v>65</v>
      </c>
      <c r="C70" s="41" t="s">
        <v>31</v>
      </c>
      <c r="D70" s="42" t="s">
        <v>179</v>
      </c>
      <c r="E70" s="43">
        <v>9</v>
      </c>
      <c r="F70" s="43"/>
      <c r="G70" s="43">
        <v>5</v>
      </c>
      <c r="H70" s="43">
        <v>9</v>
      </c>
      <c r="I70" s="43"/>
      <c r="J70" s="43">
        <v>7</v>
      </c>
      <c r="K70" s="43"/>
      <c r="L70" s="43"/>
      <c r="M70" s="43"/>
      <c r="N70" s="43"/>
      <c r="O70" s="43"/>
      <c r="P70" s="43">
        <v>21</v>
      </c>
      <c r="Q70" s="43"/>
      <c r="R70" s="43"/>
      <c r="S70" s="43"/>
      <c r="T70" s="43"/>
      <c r="U70" s="43"/>
      <c r="V70" s="43"/>
      <c r="W70" s="44">
        <f t="shared" si="8"/>
        <v>51</v>
      </c>
      <c r="X70" s="42" t="s">
        <v>31</v>
      </c>
      <c r="Y70" s="45"/>
      <c r="Z70" s="45">
        <v>30</v>
      </c>
      <c r="AA70" s="45">
        <v>61</v>
      </c>
      <c r="AB70" s="45">
        <v>40</v>
      </c>
      <c r="AC70" s="45"/>
      <c r="AD70" s="45"/>
      <c r="AE70" s="45"/>
      <c r="AF70" s="45"/>
      <c r="AG70" s="45">
        <v>22</v>
      </c>
      <c r="AH70" s="45">
        <v>45</v>
      </c>
      <c r="AI70" s="45"/>
      <c r="AJ70" s="45"/>
      <c r="AK70" s="45"/>
      <c r="AL70" s="45">
        <v>4</v>
      </c>
      <c r="AM70" s="45">
        <v>158</v>
      </c>
      <c r="AN70" s="45"/>
      <c r="AO70" s="45"/>
      <c r="AP70" s="45"/>
      <c r="AQ70" s="46">
        <f t="shared" si="9"/>
        <v>360</v>
      </c>
      <c r="AR70" s="42" t="s">
        <v>31</v>
      </c>
      <c r="AS70" s="47"/>
      <c r="AT70" s="47"/>
      <c r="AU70" s="47"/>
      <c r="AV70" s="47"/>
      <c r="AW70" s="47"/>
      <c r="AX70" s="47"/>
      <c r="AY70" s="48">
        <f t="shared" si="10"/>
        <v>0</v>
      </c>
      <c r="AZ70" s="50">
        <f t="shared" si="11"/>
        <v>411</v>
      </c>
    </row>
    <row r="71" spans="1:52" x14ac:dyDescent="0.25">
      <c r="A71" s="40">
        <v>66</v>
      </c>
      <c r="B71" s="40">
        <v>66</v>
      </c>
      <c r="C71" s="41" t="s">
        <v>135</v>
      </c>
      <c r="D71" s="42" t="s">
        <v>344</v>
      </c>
      <c r="E71" s="43"/>
      <c r="F71" s="43">
        <v>33</v>
      </c>
      <c r="G71" s="43"/>
      <c r="H71" s="43"/>
      <c r="I71" s="43"/>
      <c r="J71" s="43"/>
      <c r="K71" s="43"/>
      <c r="L71" s="43">
        <v>47</v>
      </c>
      <c r="M71" s="43">
        <v>83</v>
      </c>
      <c r="N71" s="43"/>
      <c r="O71" s="43"/>
      <c r="P71" s="43"/>
      <c r="Q71" s="43"/>
      <c r="R71" s="43"/>
      <c r="S71" s="43"/>
      <c r="T71" s="43"/>
      <c r="U71" s="43"/>
      <c r="V71" s="43"/>
      <c r="W71" s="44">
        <f t="shared" si="8"/>
        <v>163</v>
      </c>
      <c r="X71" s="42" t="s">
        <v>135</v>
      </c>
      <c r="Y71" s="45">
        <v>16</v>
      </c>
      <c r="Z71" s="45"/>
      <c r="AA71" s="45"/>
      <c r="AB71" s="45"/>
      <c r="AC71" s="45"/>
      <c r="AD71" s="45"/>
      <c r="AE71" s="45"/>
      <c r="AF71" s="45"/>
      <c r="AG71" s="45">
        <v>60</v>
      </c>
      <c r="AH71" s="45"/>
      <c r="AI71" s="45"/>
      <c r="AJ71" s="45"/>
      <c r="AK71" s="45"/>
      <c r="AL71" s="45"/>
      <c r="AM71" s="45">
        <v>140</v>
      </c>
      <c r="AN71" s="45"/>
      <c r="AO71" s="45"/>
      <c r="AP71" s="45"/>
      <c r="AQ71" s="46">
        <f t="shared" si="9"/>
        <v>216</v>
      </c>
      <c r="AR71" s="42" t="s">
        <v>135</v>
      </c>
      <c r="AS71" s="47"/>
      <c r="AT71" s="47"/>
      <c r="AU71" s="47"/>
      <c r="AV71" s="47"/>
      <c r="AW71" s="47"/>
      <c r="AX71" s="47"/>
      <c r="AY71" s="48">
        <f t="shared" si="10"/>
        <v>0</v>
      </c>
      <c r="AZ71" s="50">
        <f t="shared" si="11"/>
        <v>379</v>
      </c>
    </row>
    <row r="72" spans="1:52" x14ac:dyDescent="0.25">
      <c r="A72" s="40">
        <v>67</v>
      </c>
      <c r="B72" s="40">
        <v>67</v>
      </c>
      <c r="C72" s="41" t="s">
        <v>62</v>
      </c>
      <c r="D72" s="42" t="s">
        <v>202</v>
      </c>
      <c r="E72" s="43">
        <v>16</v>
      </c>
      <c r="F72" s="43"/>
      <c r="G72" s="43"/>
      <c r="H72" s="43"/>
      <c r="I72" s="43"/>
      <c r="J72" s="43">
        <v>20</v>
      </c>
      <c r="K72" s="43">
        <v>11</v>
      </c>
      <c r="L72" s="43">
        <v>9</v>
      </c>
      <c r="M72" s="43"/>
      <c r="N72" s="43"/>
      <c r="O72" s="43"/>
      <c r="P72" s="43"/>
      <c r="Q72" s="43">
        <v>24</v>
      </c>
      <c r="R72" s="43"/>
      <c r="S72" s="43"/>
      <c r="T72" s="43"/>
      <c r="U72" s="43"/>
      <c r="V72" s="43"/>
      <c r="W72" s="44">
        <f t="shared" si="8"/>
        <v>80</v>
      </c>
      <c r="X72" s="42" t="s">
        <v>62</v>
      </c>
      <c r="Y72" s="45"/>
      <c r="Z72" s="45">
        <v>15</v>
      </c>
      <c r="AA72" s="45">
        <v>43</v>
      </c>
      <c r="AB72" s="45">
        <v>47</v>
      </c>
      <c r="AC72" s="45">
        <v>33</v>
      </c>
      <c r="AD72" s="45">
        <v>20</v>
      </c>
      <c r="AE72" s="45"/>
      <c r="AF72" s="45"/>
      <c r="AG72" s="45"/>
      <c r="AH72" s="45">
        <v>41</v>
      </c>
      <c r="AI72" s="45">
        <v>12</v>
      </c>
      <c r="AJ72" s="45"/>
      <c r="AK72" s="45"/>
      <c r="AL72" s="45">
        <v>12</v>
      </c>
      <c r="AM72" s="45">
        <v>66</v>
      </c>
      <c r="AN72" s="45"/>
      <c r="AO72" s="45"/>
      <c r="AP72" s="45"/>
      <c r="AQ72" s="46">
        <f t="shared" si="9"/>
        <v>289</v>
      </c>
      <c r="AR72" s="42" t="s">
        <v>62</v>
      </c>
      <c r="AS72" s="47"/>
      <c r="AT72" s="47"/>
      <c r="AU72" s="47"/>
      <c r="AV72" s="47"/>
      <c r="AW72" s="47"/>
      <c r="AX72" s="47"/>
      <c r="AY72" s="48">
        <f t="shared" si="10"/>
        <v>0</v>
      </c>
      <c r="AZ72" s="50">
        <f t="shared" si="11"/>
        <v>369</v>
      </c>
    </row>
    <row r="73" spans="1:52" x14ac:dyDescent="0.25">
      <c r="A73" s="40">
        <v>68</v>
      </c>
      <c r="B73" s="40">
        <v>68</v>
      </c>
      <c r="C73" s="41" t="s">
        <v>127</v>
      </c>
      <c r="D73" s="42" t="s">
        <v>245</v>
      </c>
      <c r="E73" s="43">
        <v>12</v>
      </c>
      <c r="F73" s="43">
        <v>40</v>
      </c>
      <c r="G73" s="43">
        <v>35</v>
      </c>
      <c r="H73" s="43">
        <v>25</v>
      </c>
      <c r="I73" s="43"/>
      <c r="J73" s="43">
        <v>8</v>
      </c>
      <c r="K73" s="43"/>
      <c r="L73" s="43">
        <v>15</v>
      </c>
      <c r="M73" s="43">
        <v>40</v>
      </c>
      <c r="N73" s="43">
        <v>45</v>
      </c>
      <c r="O73" s="43"/>
      <c r="P73" s="43"/>
      <c r="Q73" s="43"/>
      <c r="R73" s="43"/>
      <c r="S73" s="43"/>
      <c r="T73" s="43"/>
      <c r="U73" s="43"/>
      <c r="V73" s="43"/>
      <c r="W73" s="44">
        <f t="shared" si="8"/>
        <v>220</v>
      </c>
      <c r="X73" s="42" t="s">
        <v>127</v>
      </c>
      <c r="Y73" s="45">
        <v>16</v>
      </c>
      <c r="Z73" s="45">
        <v>38</v>
      </c>
      <c r="AA73" s="45"/>
      <c r="AB73" s="45"/>
      <c r="AC73" s="45"/>
      <c r="AD73" s="45"/>
      <c r="AE73" s="45">
        <v>16</v>
      </c>
      <c r="AF73" s="45"/>
      <c r="AG73" s="45"/>
      <c r="AH73" s="45"/>
      <c r="AI73" s="45"/>
      <c r="AJ73" s="45">
        <v>24</v>
      </c>
      <c r="AK73" s="45"/>
      <c r="AL73" s="45">
        <v>4</v>
      </c>
      <c r="AM73" s="45">
        <v>48</v>
      </c>
      <c r="AN73" s="45"/>
      <c r="AO73" s="45"/>
      <c r="AP73" s="45"/>
      <c r="AQ73" s="46">
        <f t="shared" si="9"/>
        <v>146</v>
      </c>
      <c r="AR73" s="42" t="s">
        <v>127</v>
      </c>
      <c r="AS73" s="47"/>
      <c r="AT73" s="47"/>
      <c r="AU73" s="47"/>
      <c r="AV73" s="47"/>
      <c r="AW73" s="47"/>
      <c r="AX73" s="47"/>
      <c r="AY73" s="48">
        <f t="shared" si="10"/>
        <v>0</v>
      </c>
      <c r="AZ73" s="50">
        <f t="shared" si="11"/>
        <v>366</v>
      </c>
    </row>
    <row r="74" spans="1:52" x14ac:dyDescent="0.25">
      <c r="A74" s="40">
        <v>69</v>
      </c>
      <c r="B74" s="40">
        <v>69</v>
      </c>
      <c r="C74" s="41" t="s">
        <v>102</v>
      </c>
      <c r="D74" s="42" t="s">
        <v>289</v>
      </c>
      <c r="E74" s="43">
        <v>72</v>
      </c>
      <c r="F74" s="43">
        <v>56</v>
      </c>
      <c r="G74" s="43">
        <v>17</v>
      </c>
      <c r="H74" s="43">
        <v>50</v>
      </c>
      <c r="I74" s="43"/>
      <c r="J74" s="43"/>
      <c r="K74" s="43"/>
      <c r="L74" s="43">
        <v>18</v>
      </c>
      <c r="M74" s="43">
        <v>39</v>
      </c>
      <c r="N74" s="43"/>
      <c r="O74" s="43"/>
      <c r="P74" s="43"/>
      <c r="Q74" s="43"/>
      <c r="R74" s="43"/>
      <c r="S74" s="43"/>
      <c r="T74" s="43"/>
      <c r="U74" s="43"/>
      <c r="V74" s="43"/>
      <c r="W74" s="44">
        <f t="shared" si="8"/>
        <v>252</v>
      </c>
      <c r="X74" s="42" t="s">
        <v>102</v>
      </c>
      <c r="Y74" s="45"/>
      <c r="Z74" s="45"/>
      <c r="AA74" s="45"/>
      <c r="AB74" s="45"/>
      <c r="AC74" s="45"/>
      <c r="AD74" s="45"/>
      <c r="AE74" s="45"/>
      <c r="AF74" s="45"/>
      <c r="AG74" s="45">
        <v>28</v>
      </c>
      <c r="AH74" s="45"/>
      <c r="AI74" s="45"/>
      <c r="AJ74" s="45"/>
      <c r="AK74" s="45"/>
      <c r="AL74" s="45"/>
      <c r="AM74" s="45">
        <v>30</v>
      </c>
      <c r="AN74" s="45"/>
      <c r="AO74" s="45"/>
      <c r="AP74" s="45"/>
      <c r="AQ74" s="46">
        <f t="shared" si="9"/>
        <v>58</v>
      </c>
      <c r="AR74" s="42" t="s">
        <v>102</v>
      </c>
      <c r="AS74" s="47"/>
      <c r="AT74" s="47"/>
      <c r="AU74" s="47"/>
      <c r="AV74" s="47"/>
      <c r="AW74" s="47"/>
      <c r="AX74" s="47"/>
      <c r="AY74" s="48">
        <f t="shared" si="10"/>
        <v>0</v>
      </c>
      <c r="AZ74" s="50">
        <f t="shared" si="11"/>
        <v>310</v>
      </c>
    </row>
    <row r="75" spans="1:52" x14ac:dyDescent="0.25">
      <c r="A75" s="40">
        <v>70</v>
      </c>
      <c r="B75" s="40">
        <v>70</v>
      </c>
      <c r="C75" s="41" t="s">
        <v>6</v>
      </c>
      <c r="D75" s="42" t="s">
        <v>159</v>
      </c>
      <c r="E75" s="43">
        <v>16</v>
      </c>
      <c r="F75" s="43"/>
      <c r="G75" s="43"/>
      <c r="H75" s="43">
        <v>8</v>
      </c>
      <c r="I75" s="43"/>
      <c r="J75" s="43"/>
      <c r="K75" s="43">
        <v>21</v>
      </c>
      <c r="L75" s="43">
        <v>9</v>
      </c>
      <c r="M75" s="43"/>
      <c r="N75" s="43"/>
      <c r="O75" s="43"/>
      <c r="P75" s="43"/>
      <c r="Q75" s="43"/>
      <c r="R75" s="43">
        <v>20</v>
      </c>
      <c r="S75" s="43">
        <v>8</v>
      </c>
      <c r="T75" s="43"/>
      <c r="U75" s="43"/>
      <c r="V75" s="43"/>
      <c r="W75" s="44">
        <f t="shared" si="8"/>
        <v>82</v>
      </c>
      <c r="X75" s="42" t="s">
        <v>6</v>
      </c>
      <c r="Y75" s="45"/>
      <c r="Z75" s="45">
        <v>35</v>
      </c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>
        <v>161</v>
      </c>
      <c r="AN75" s="45"/>
      <c r="AO75" s="45"/>
      <c r="AP75" s="45"/>
      <c r="AQ75" s="46">
        <f t="shared" si="9"/>
        <v>196</v>
      </c>
      <c r="AR75" s="42" t="s">
        <v>6</v>
      </c>
      <c r="AS75" s="47"/>
      <c r="AT75" s="47"/>
      <c r="AU75" s="47"/>
      <c r="AV75" s="47"/>
      <c r="AW75" s="47"/>
      <c r="AX75" s="47"/>
      <c r="AY75" s="48">
        <f t="shared" si="10"/>
        <v>0</v>
      </c>
      <c r="AZ75" s="50">
        <f t="shared" si="11"/>
        <v>278</v>
      </c>
    </row>
    <row r="76" spans="1:52" x14ac:dyDescent="0.25">
      <c r="A76" s="40">
        <v>71</v>
      </c>
      <c r="B76" s="40">
        <v>71</v>
      </c>
      <c r="C76" s="41" t="s">
        <v>108</v>
      </c>
      <c r="D76" s="42" t="s">
        <v>232</v>
      </c>
      <c r="E76" s="43">
        <v>12</v>
      </c>
      <c r="F76" s="43">
        <v>58</v>
      </c>
      <c r="G76" s="43">
        <v>54</v>
      </c>
      <c r="H76" s="43"/>
      <c r="I76" s="43"/>
      <c r="J76" s="43"/>
      <c r="K76" s="43">
        <v>6</v>
      </c>
      <c r="L76" s="43"/>
      <c r="M76" s="43"/>
      <c r="N76" s="43">
        <v>20</v>
      </c>
      <c r="O76" s="43"/>
      <c r="P76" s="43"/>
      <c r="Q76" s="43"/>
      <c r="R76" s="43"/>
      <c r="S76" s="43"/>
      <c r="T76" s="43"/>
      <c r="U76" s="43"/>
      <c r="V76" s="43"/>
      <c r="W76" s="44">
        <f t="shared" si="8"/>
        <v>150</v>
      </c>
      <c r="X76" s="42" t="s">
        <v>108</v>
      </c>
      <c r="Y76" s="45"/>
      <c r="Z76" s="45"/>
      <c r="AA76" s="45"/>
      <c r="AB76" s="45"/>
      <c r="AC76" s="45"/>
      <c r="AD76" s="45"/>
      <c r="AE76" s="45">
        <v>100</v>
      </c>
      <c r="AF76" s="45"/>
      <c r="AG76" s="45"/>
      <c r="AH76" s="45"/>
      <c r="AI76" s="45"/>
      <c r="AJ76" s="45"/>
      <c r="AK76" s="45"/>
      <c r="AL76" s="45">
        <v>20</v>
      </c>
      <c r="AM76" s="45"/>
      <c r="AN76" s="45"/>
      <c r="AO76" s="45"/>
      <c r="AP76" s="45"/>
      <c r="AQ76" s="46">
        <f t="shared" si="9"/>
        <v>120</v>
      </c>
      <c r="AR76" s="42" t="s">
        <v>108</v>
      </c>
      <c r="AS76" s="47"/>
      <c r="AT76" s="47"/>
      <c r="AU76" s="47"/>
      <c r="AV76" s="47"/>
      <c r="AW76" s="47"/>
      <c r="AX76" s="47"/>
      <c r="AY76" s="48">
        <f t="shared" si="10"/>
        <v>0</v>
      </c>
      <c r="AZ76" s="50">
        <f t="shared" si="11"/>
        <v>270</v>
      </c>
    </row>
    <row r="77" spans="1:52" x14ac:dyDescent="0.25">
      <c r="A77" s="40">
        <v>72</v>
      </c>
      <c r="B77" s="40">
        <v>72</v>
      </c>
      <c r="C77" s="41" t="s">
        <v>56</v>
      </c>
      <c r="D77" s="42" t="s">
        <v>273</v>
      </c>
      <c r="E77" s="43">
        <v>10</v>
      </c>
      <c r="F77" s="43"/>
      <c r="G77" s="43"/>
      <c r="H77" s="43"/>
      <c r="I77" s="43">
        <v>23</v>
      </c>
      <c r="J77" s="43">
        <v>15</v>
      </c>
      <c r="K77" s="43">
        <v>8</v>
      </c>
      <c r="L77" s="43"/>
      <c r="M77" s="43"/>
      <c r="N77" s="43"/>
      <c r="O77" s="43"/>
      <c r="P77" s="43"/>
      <c r="Q77" s="43">
        <v>58</v>
      </c>
      <c r="R77" s="43"/>
      <c r="S77" s="43"/>
      <c r="T77" s="43"/>
      <c r="U77" s="43"/>
      <c r="V77" s="43"/>
      <c r="W77" s="44">
        <f t="shared" si="8"/>
        <v>114</v>
      </c>
      <c r="X77" s="42" t="s">
        <v>56</v>
      </c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>
        <v>56</v>
      </c>
      <c r="AJ77" s="45"/>
      <c r="AK77" s="45"/>
      <c r="AL77" s="45">
        <v>32</v>
      </c>
      <c r="AM77" s="45">
        <v>49</v>
      </c>
      <c r="AN77" s="45"/>
      <c r="AO77" s="45"/>
      <c r="AP77" s="45"/>
      <c r="AQ77" s="46">
        <f t="shared" si="9"/>
        <v>137</v>
      </c>
      <c r="AR77" s="42" t="s">
        <v>56</v>
      </c>
      <c r="AS77" s="47"/>
      <c r="AT77" s="47"/>
      <c r="AU77" s="47"/>
      <c r="AV77" s="47"/>
      <c r="AW77" s="47"/>
      <c r="AX77" s="47"/>
      <c r="AY77" s="48">
        <f t="shared" si="10"/>
        <v>0</v>
      </c>
      <c r="AZ77" s="50">
        <f t="shared" si="11"/>
        <v>251</v>
      </c>
    </row>
    <row r="78" spans="1:52" x14ac:dyDescent="0.25">
      <c r="A78" s="40">
        <v>73</v>
      </c>
      <c r="B78" s="40">
        <v>73</v>
      </c>
      <c r="C78" s="41" t="s">
        <v>67</v>
      </c>
      <c r="D78" s="42" t="s">
        <v>207</v>
      </c>
      <c r="E78" s="43">
        <v>25</v>
      </c>
      <c r="F78" s="43"/>
      <c r="G78" s="43">
        <v>37</v>
      </c>
      <c r="H78" s="43">
        <v>16</v>
      </c>
      <c r="I78" s="43">
        <v>12</v>
      </c>
      <c r="J78" s="43">
        <v>30</v>
      </c>
      <c r="K78" s="43">
        <v>12</v>
      </c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4">
        <f t="shared" si="8"/>
        <v>132</v>
      </c>
      <c r="X78" s="42" t="s">
        <v>67</v>
      </c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>
        <v>8</v>
      </c>
      <c r="AM78" s="45"/>
      <c r="AN78" s="45">
        <v>109</v>
      </c>
      <c r="AO78" s="45"/>
      <c r="AP78" s="45"/>
      <c r="AQ78" s="46">
        <f t="shared" si="9"/>
        <v>117</v>
      </c>
      <c r="AR78" s="42" t="s">
        <v>67</v>
      </c>
      <c r="AS78" s="47"/>
      <c r="AT78" s="47"/>
      <c r="AU78" s="47"/>
      <c r="AV78" s="47"/>
      <c r="AW78" s="47"/>
      <c r="AX78" s="47"/>
      <c r="AY78" s="48">
        <f t="shared" si="10"/>
        <v>0</v>
      </c>
      <c r="AZ78" s="50">
        <f t="shared" si="11"/>
        <v>249</v>
      </c>
    </row>
    <row r="79" spans="1:52" x14ac:dyDescent="0.25">
      <c r="A79" s="40">
        <v>74</v>
      </c>
      <c r="B79" s="40">
        <v>74</v>
      </c>
      <c r="C79" s="41" t="s">
        <v>30</v>
      </c>
      <c r="D79" s="42" t="s">
        <v>178</v>
      </c>
      <c r="E79" s="43">
        <v>15</v>
      </c>
      <c r="F79" s="43"/>
      <c r="G79" s="43"/>
      <c r="H79" s="43">
        <v>18</v>
      </c>
      <c r="I79" s="43">
        <v>35</v>
      </c>
      <c r="J79" s="43">
        <v>30</v>
      </c>
      <c r="K79" s="43"/>
      <c r="L79" s="43"/>
      <c r="M79" s="43"/>
      <c r="N79" s="43"/>
      <c r="O79" s="43"/>
      <c r="P79" s="43"/>
      <c r="Q79" s="43">
        <v>13</v>
      </c>
      <c r="R79" s="43"/>
      <c r="S79" s="43"/>
      <c r="T79" s="43"/>
      <c r="U79" s="43"/>
      <c r="V79" s="43"/>
      <c r="W79" s="44">
        <f t="shared" si="8"/>
        <v>111</v>
      </c>
      <c r="X79" s="42" t="s">
        <v>30</v>
      </c>
      <c r="Y79" s="45"/>
      <c r="Z79" s="45">
        <v>13</v>
      </c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>
        <v>64</v>
      </c>
      <c r="AM79" s="45">
        <v>56</v>
      </c>
      <c r="AN79" s="45"/>
      <c r="AO79" s="45"/>
      <c r="AP79" s="45"/>
      <c r="AQ79" s="46">
        <f t="shared" si="9"/>
        <v>133</v>
      </c>
      <c r="AR79" s="42" t="s">
        <v>30</v>
      </c>
      <c r="AS79" s="47"/>
      <c r="AT79" s="47"/>
      <c r="AU79" s="47"/>
      <c r="AV79" s="47"/>
      <c r="AW79" s="47"/>
      <c r="AX79" s="47"/>
      <c r="AY79" s="48">
        <f t="shared" si="10"/>
        <v>0</v>
      </c>
      <c r="AZ79" s="50">
        <f t="shared" si="11"/>
        <v>244</v>
      </c>
    </row>
    <row r="80" spans="1:52" x14ac:dyDescent="0.25">
      <c r="A80" s="40">
        <v>75</v>
      </c>
      <c r="B80" s="40">
        <v>75</v>
      </c>
      <c r="C80" s="41" t="s">
        <v>26</v>
      </c>
      <c r="D80" s="42" t="s">
        <v>174</v>
      </c>
      <c r="E80" s="43">
        <v>1</v>
      </c>
      <c r="F80" s="43"/>
      <c r="G80" s="43"/>
      <c r="H80" s="43">
        <v>6</v>
      </c>
      <c r="I80" s="43">
        <v>13</v>
      </c>
      <c r="J80" s="43">
        <v>24</v>
      </c>
      <c r="K80" s="43"/>
      <c r="L80" s="43"/>
      <c r="M80" s="43"/>
      <c r="N80" s="43"/>
      <c r="O80" s="43"/>
      <c r="P80" s="43"/>
      <c r="Q80" s="43">
        <v>11</v>
      </c>
      <c r="R80" s="43"/>
      <c r="S80" s="43"/>
      <c r="T80" s="43"/>
      <c r="U80" s="43"/>
      <c r="V80" s="43"/>
      <c r="W80" s="44">
        <f t="shared" si="8"/>
        <v>55</v>
      </c>
      <c r="X80" s="42" t="s">
        <v>26</v>
      </c>
      <c r="Y80" s="45"/>
      <c r="Z80" s="45">
        <v>31</v>
      </c>
      <c r="AA80" s="45"/>
      <c r="AB80" s="45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>
        <v>153</v>
      </c>
      <c r="AN80" s="45"/>
      <c r="AO80" s="45"/>
      <c r="AP80" s="45"/>
      <c r="AQ80" s="46">
        <f t="shared" si="9"/>
        <v>184</v>
      </c>
      <c r="AR80" s="42" t="s">
        <v>26</v>
      </c>
      <c r="AS80" s="47"/>
      <c r="AT80" s="47"/>
      <c r="AU80" s="47"/>
      <c r="AV80" s="47"/>
      <c r="AW80" s="47"/>
      <c r="AX80" s="47"/>
      <c r="AY80" s="48">
        <f t="shared" si="10"/>
        <v>0</v>
      </c>
      <c r="AZ80" s="50">
        <f t="shared" si="11"/>
        <v>239</v>
      </c>
    </row>
    <row r="81" spans="1:52" x14ac:dyDescent="0.25">
      <c r="A81" s="40">
        <v>76</v>
      </c>
      <c r="B81" s="40">
        <v>76</v>
      </c>
      <c r="C81" s="41" t="s">
        <v>119</v>
      </c>
      <c r="D81" s="42" t="s">
        <v>294</v>
      </c>
      <c r="E81" s="43"/>
      <c r="F81" s="43">
        <v>29</v>
      </c>
      <c r="G81" s="43"/>
      <c r="H81" s="43">
        <v>18</v>
      </c>
      <c r="I81" s="43"/>
      <c r="J81" s="43">
        <v>46</v>
      </c>
      <c r="K81" s="43"/>
      <c r="L81" s="43">
        <v>34</v>
      </c>
      <c r="M81" s="43">
        <v>49</v>
      </c>
      <c r="N81" s="43"/>
      <c r="O81" s="43"/>
      <c r="P81" s="43"/>
      <c r="Q81" s="43"/>
      <c r="R81" s="43"/>
      <c r="S81" s="43"/>
      <c r="T81" s="43"/>
      <c r="U81" s="43"/>
      <c r="V81" s="43"/>
      <c r="W81" s="44">
        <f t="shared" si="8"/>
        <v>176</v>
      </c>
      <c r="X81" s="42" t="s">
        <v>119</v>
      </c>
      <c r="Y81" s="45"/>
      <c r="Z81" s="45"/>
      <c r="AA81" s="45"/>
      <c r="AB81" s="45"/>
      <c r="AC81" s="45"/>
      <c r="AD81" s="45"/>
      <c r="AE81" s="45">
        <v>40</v>
      </c>
      <c r="AF81" s="45"/>
      <c r="AG81" s="45"/>
      <c r="AH81" s="45"/>
      <c r="AI81" s="45"/>
      <c r="AJ81" s="45"/>
      <c r="AK81" s="45"/>
      <c r="AL81" s="45">
        <v>20</v>
      </c>
      <c r="AM81" s="45"/>
      <c r="AN81" s="45"/>
      <c r="AO81" s="45"/>
      <c r="AP81" s="45"/>
      <c r="AQ81" s="46">
        <f t="shared" si="9"/>
        <v>60</v>
      </c>
      <c r="AR81" s="42" t="s">
        <v>119</v>
      </c>
      <c r="AS81" s="47"/>
      <c r="AT81" s="47"/>
      <c r="AU81" s="47"/>
      <c r="AV81" s="47"/>
      <c r="AW81" s="47"/>
      <c r="AX81" s="47"/>
      <c r="AY81" s="48">
        <f t="shared" si="10"/>
        <v>0</v>
      </c>
      <c r="AZ81" s="50">
        <f t="shared" si="11"/>
        <v>236</v>
      </c>
    </row>
    <row r="82" spans="1:52" x14ac:dyDescent="0.25">
      <c r="A82" s="40">
        <v>77</v>
      </c>
      <c r="B82" s="40">
        <v>77</v>
      </c>
      <c r="C82" s="41" t="s">
        <v>46</v>
      </c>
      <c r="D82" s="42" t="s">
        <v>318</v>
      </c>
      <c r="E82" s="43"/>
      <c r="F82" s="43"/>
      <c r="G82" s="43">
        <v>8</v>
      </c>
      <c r="H82" s="43">
        <v>6</v>
      </c>
      <c r="I82" s="43"/>
      <c r="J82" s="43">
        <v>4</v>
      </c>
      <c r="K82" s="43">
        <v>16</v>
      </c>
      <c r="L82" s="43">
        <v>14</v>
      </c>
      <c r="M82" s="43"/>
      <c r="N82" s="43">
        <v>10</v>
      </c>
      <c r="O82" s="43">
        <v>10</v>
      </c>
      <c r="P82" s="43"/>
      <c r="Q82" s="43"/>
      <c r="R82" s="43"/>
      <c r="S82" s="43">
        <v>18</v>
      </c>
      <c r="T82" s="43"/>
      <c r="U82" s="43"/>
      <c r="V82" s="43"/>
      <c r="W82" s="44">
        <f t="shared" si="8"/>
        <v>86</v>
      </c>
      <c r="X82" s="42" t="s">
        <v>46</v>
      </c>
      <c r="Y82" s="45"/>
      <c r="Z82" s="45"/>
      <c r="AA82" s="45"/>
      <c r="AB82" s="45"/>
      <c r="AC82" s="45"/>
      <c r="AD82" s="45">
        <v>40</v>
      </c>
      <c r="AE82" s="45"/>
      <c r="AF82" s="45"/>
      <c r="AG82" s="45"/>
      <c r="AH82" s="45"/>
      <c r="AI82" s="45">
        <v>60</v>
      </c>
      <c r="AJ82" s="45"/>
      <c r="AK82" s="45"/>
      <c r="AL82" s="45">
        <v>36</v>
      </c>
      <c r="AM82" s="45"/>
      <c r="AN82" s="45"/>
      <c r="AO82" s="45"/>
      <c r="AP82" s="45"/>
      <c r="AQ82" s="46">
        <f t="shared" si="9"/>
        <v>136</v>
      </c>
      <c r="AR82" s="42" t="s">
        <v>46</v>
      </c>
      <c r="AS82" s="47"/>
      <c r="AT82" s="47"/>
      <c r="AU82" s="47"/>
      <c r="AV82" s="47"/>
      <c r="AW82" s="47"/>
      <c r="AX82" s="47"/>
      <c r="AY82" s="48">
        <f t="shared" si="10"/>
        <v>0</v>
      </c>
      <c r="AZ82" s="50">
        <f t="shared" si="11"/>
        <v>222</v>
      </c>
    </row>
    <row r="83" spans="1:52" x14ac:dyDescent="0.25">
      <c r="A83" s="40">
        <v>78</v>
      </c>
      <c r="B83" s="40">
        <v>78</v>
      </c>
      <c r="C83" s="41" t="s">
        <v>125</v>
      </c>
      <c r="D83" s="42" t="s">
        <v>339</v>
      </c>
      <c r="E83" s="43"/>
      <c r="F83" s="43">
        <v>50</v>
      </c>
      <c r="G83" s="43">
        <v>40</v>
      </c>
      <c r="H83" s="43">
        <v>14</v>
      </c>
      <c r="I83" s="43"/>
      <c r="J83" s="43"/>
      <c r="K83" s="43"/>
      <c r="L83" s="43">
        <v>22</v>
      </c>
      <c r="M83" s="43">
        <v>53</v>
      </c>
      <c r="N83" s="43">
        <v>41</v>
      </c>
      <c r="O83" s="43"/>
      <c r="P83" s="43"/>
      <c r="Q83" s="43"/>
      <c r="R83" s="43"/>
      <c r="S83" s="43"/>
      <c r="T83" s="43"/>
      <c r="U83" s="43"/>
      <c r="V83" s="43"/>
      <c r="W83" s="44">
        <f t="shared" si="8"/>
        <v>220</v>
      </c>
      <c r="X83" s="42" t="s">
        <v>125</v>
      </c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6">
        <f t="shared" si="9"/>
        <v>0</v>
      </c>
      <c r="AR83" s="42" t="s">
        <v>125</v>
      </c>
      <c r="AS83" s="47"/>
      <c r="AT83" s="47"/>
      <c r="AU83" s="47"/>
      <c r="AV83" s="47"/>
      <c r="AW83" s="47"/>
      <c r="AX83" s="47"/>
      <c r="AY83" s="48">
        <f t="shared" si="10"/>
        <v>0</v>
      </c>
      <c r="AZ83" s="50">
        <f t="shared" si="11"/>
        <v>220</v>
      </c>
    </row>
    <row r="84" spans="1:52" x14ac:dyDescent="0.25">
      <c r="A84" s="40">
        <v>79</v>
      </c>
      <c r="B84" s="40">
        <v>79</v>
      </c>
      <c r="C84" s="41" t="s">
        <v>124</v>
      </c>
      <c r="D84" s="42" t="s">
        <v>243</v>
      </c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4">
        <f t="shared" si="8"/>
        <v>0</v>
      </c>
      <c r="X84" s="42" t="s">
        <v>124</v>
      </c>
      <c r="Y84" s="45">
        <v>33</v>
      </c>
      <c r="Z84" s="45">
        <v>53</v>
      </c>
      <c r="AA84" s="45"/>
      <c r="AB84" s="45"/>
      <c r="AC84" s="45"/>
      <c r="AD84" s="45"/>
      <c r="AE84" s="45">
        <v>40</v>
      </c>
      <c r="AF84" s="45"/>
      <c r="AG84" s="45">
        <v>26</v>
      </c>
      <c r="AH84" s="45"/>
      <c r="AI84" s="45"/>
      <c r="AJ84" s="45"/>
      <c r="AK84" s="45"/>
      <c r="AL84" s="45"/>
      <c r="AM84" s="45">
        <v>60</v>
      </c>
      <c r="AN84" s="45"/>
      <c r="AO84" s="45"/>
      <c r="AP84" s="45"/>
      <c r="AQ84" s="46">
        <f t="shared" si="9"/>
        <v>212</v>
      </c>
      <c r="AR84" s="42" t="s">
        <v>124</v>
      </c>
      <c r="AS84" s="47"/>
      <c r="AT84" s="47"/>
      <c r="AU84" s="47"/>
      <c r="AV84" s="47"/>
      <c r="AW84" s="47"/>
      <c r="AX84" s="47"/>
      <c r="AY84" s="48">
        <f t="shared" si="10"/>
        <v>0</v>
      </c>
      <c r="AZ84" s="50">
        <f t="shared" si="11"/>
        <v>212</v>
      </c>
    </row>
    <row r="85" spans="1:52" x14ac:dyDescent="0.25">
      <c r="A85" s="40">
        <v>80</v>
      </c>
      <c r="B85" s="40">
        <v>80</v>
      </c>
      <c r="C85" s="41" t="s">
        <v>3</v>
      </c>
      <c r="D85" s="42" t="s">
        <v>157</v>
      </c>
      <c r="E85" s="43"/>
      <c r="F85" s="43">
        <v>17</v>
      </c>
      <c r="G85" s="43"/>
      <c r="H85" s="43">
        <v>33</v>
      </c>
      <c r="I85" s="43">
        <v>12</v>
      </c>
      <c r="J85" s="43"/>
      <c r="K85" s="43">
        <v>35</v>
      </c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4">
        <f t="shared" si="8"/>
        <v>97</v>
      </c>
      <c r="X85" s="42" t="s">
        <v>3</v>
      </c>
      <c r="Y85" s="45"/>
      <c r="Z85" s="45">
        <v>8</v>
      </c>
      <c r="AA85" s="45"/>
      <c r="AB85" s="45"/>
      <c r="AC85" s="45"/>
      <c r="AD85" s="45">
        <v>80</v>
      </c>
      <c r="AE85" s="45"/>
      <c r="AF85" s="45"/>
      <c r="AG85" s="45"/>
      <c r="AH85" s="45"/>
      <c r="AI85" s="45"/>
      <c r="AJ85" s="45"/>
      <c r="AK85" s="45"/>
      <c r="AL85" s="45"/>
      <c r="AM85" s="45">
        <v>18</v>
      </c>
      <c r="AN85" s="45"/>
      <c r="AO85" s="45"/>
      <c r="AP85" s="45"/>
      <c r="AQ85" s="46">
        <f t="shared" si="9"/>
        <v>106</v>
      </c>
      <c r="AR85" s="42" t="s">
        <v>3</v>
      </c>
      <c r="AS85" s="47"/>
      <c r="AT85" s="47"/>
      <c r="AU85" s="47"/>
      <c r="AV85" s="47"/>
      <c r="AW85" s="47"/>
      <c r="AX85" s="47"/>
      <c r="AY85" s="48">
        <f t="shared" si="10"/>
        <v>0</v>
      </c>
      <c r="AZ85" s="50">
        <f t="shared" si="11"/>
        <v>203</v>
      </c>
    </row>
    <row r="86" spans="1:52" x14ac:dyDescent="0.25">
      <c r="A86" s="40">
        <v>81</v>
      </c>
      <c r="B86" s="40">
        <v>81</v>
      </c>
      <c r="C86" s="41" t="s">
        <v>91</v>
      </c>
      <c r="D86" s="42" t="s">
        <v>221</v>
      </c>
      <c r="E86" s="43">
        <v>8</v>
      </c>
      <c r="F86" s="43">
        <v>16</v>
      </c>
      <c r="G86" s="43">
        <v>8</v>
      </c>
      <c r="H86" s="43">
        <v>13</v>
      </c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4">
        <f t="shared" si="8"/>
        <v>45</v>
      </c>
      <c r="X86" s="42" t="s">
        <v>91</v>
      </c>
      <c r="Y86" s="45">
        <v>30</v>
      </c>
      <c r="Z86" s="45">
        <v>45</v>
      </c>
      <c r="AA86" s="45">
        <v>30</v>
      </c>
      <c r="AB86" s="45"/>
      <c r="AC86" s="45"/>
      <c r="AD86" s="45"/>
      <c r="AE86" s="45"/>
      <c r="AF86" s="45"/>
      <c r="AG86" s="45">
        <v>20</v>
      </c>
      <c r="AH86" s="45"/>
      <c r="AI86" s="45"/>
      <c r="AJ86" s="45"/>
      <c r="AK86" s="45"/>
      <c r="AL86" s="45"/>
      <c r="AM86" s="45">
        <v>20</v>
      </c>
      <c r="AN86" s="45"/>
      <c r="AO86" s="45"/>
      <c r="AP86" s="45"/>
      <c r="AQ86" s="46">
        <f t="shared" si="9"/>
        <v>145</v>
      </c>
      <c r="AR86" s="42" t="s">
        <v>91</v>
      </c>
      <c r="AS86" s="47"/>
      <c r="AT86" s="47"/>
      <c r="AU86" s="47"/>
      <c r="AV86" s="47"/>
      <c r="AW86" s="47"/>
      <c r="AX86" s="47"/>
      <c r="AY86" s="48">
        <f t="shared" si="10"/>
        <v>0</v>
      </c>
      <c r="AZ86" s="50">
        <f t="shared" si="11"/>
        <v>190</v>
      </c>
    </row>
    <row r="87" spans="1:52" x14ac:dyDescent="0.25">
      <c r="A87" s="40">
        <v>82</v>
      </c>
      <c r="B87" s="40">
        <v>82</v>
      </c>
      <c r="C87" s="41" t="s">
        <v>151</v>
      </c>
      <c r="D87" s="42" t="s">
        <v>276</v>
      </c>
      <c r="E87" s="43">
        <v>17</v>
      </c>
      <c r="F87" s="43"/>
      <c r="G87" s="43">
        <v>31</v>
      </c>
      <c r="H87" s="43">
        <v>30</v>
      </c>
      <c r="I87" s="43">
        <v>40</v>
      </c>
      <c r="J87" s="43">
        <v>7</v>
      </c>
      <c r="K87" s="43">
        <v>17</v>
      </c>
      <c r="L87" s="43">
        <v>19</v>
      </c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4">
        <f t="shared" si="8"/>
        <v>161</v>
      </c>
      <c r="X87" s="42" t="s">
        <v>151</v>
      </c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>
        <v>16</v>
      </c>
      <c r="AM87" s="45"/>
      <c r="AN87" s="45"/>
      <c r="AO87" s="45"/>
      <c r="AP87" s="45"/>
      <c r="AQ87" s="46">
        <f t="shared" si="9"/>
        <v>16</v>
      </c>
      <c r="AR87" s="42" t="s">
        <v>151</v>
      </c>
      <c r="AS87" s="47"/>
      <c r="AT87" s="47"/>
      <c r="AU87" s="47"/>
      <c r="AV87" s="47"/>
      <c r="AW87" s="47"/>
      <c r="AX87" s="47"/>
      <c r="AY87" s="48">
        <f t="shared" si="10"/>
        <v>0</v>
      </c>
      <c r="AZ87" s="50">
        <f t="shared" si="11"/>
        <v>177</v>
      </c>
    </row>
    <row r="88" spans="1:52" x14ac:dyDescent="0.25">
      <c r="A88" s="40">
        <v>83</v>
      </c>
      <c r="B88" s="40">
        <v>83</v>
      </c>
      <c r="C88" s="41" t="s">
        <v>61</v>
      </c>
      <c r="D88" s="42" t="s">
        <v>201</v>
      </c>
      <c r="E88" s="43">
        <v>17</v>
      </c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>
        <v>23</v>
      </c>
      <c r="R88" s="43"/>
      <c r="S88" s="43"/>
      <c r="T88" s="43"/>
      <c r="U88" s="43"/>
      <c r="V88" s="43"/>
      <c r="W88" s="44">
        <f t="shared" ref="W88:W105" si="12">SUM(E88:V88)</f>
        <v>40</v>
      </c>
      <c r="X88" s="42" t="s">
        <v>61</v>
      </c>
      <c r="Y88" s="45"/>
      <c r="Z88" s="45"/>
      <c r="AA88" s="45">
        <v>10</v>
      </c>
      <c r="AB88" s="45">
        <v>10</v>
      </c>
      <c r="AC88" s="45"/>
      <c r="AD88" s="45"/>
      <c r="AE88" s="45"/>
      <c r="AF88" s="45"/>
      <c r="AG88" s="45">
        <v>10</v>
      </c>
      <c r="AH88" s="45">
        <v>10</v>
      </c>
      <c r="AI88" s="45">
        <v>24</v>
      </c>
      <c r="AJ88" s="45"/>
      <c r="AK88" s="45"/>
      <c r="AL88" s="45">
        <v>16</v>
      </c>
      <c r="AM88" s="45">
        <v>40</v>
      </c>
      <c r="AN88" s="45"/>
      <c r="AO88" s="45"/>
      <c r="AP88" s="45"/>
      <c r="AQ88" s="46">
        <f t="shared" ref="AQ88:AQ105" si="13">SUM(Y88:AP88)</f>
        <v>120</v>
      </c>
      <c r="AR88" s="42" t="s">
        <v>61</v>
      </c>
      <c r="AS88" s="47"/>
      <c r="AT88" s="47"/>
      <c r="AU88" s="47"/>
      <c r="AV88" s="47"/>
      <c r="AW88" s="47"/>
      <c r="AX88" s="47"/>
      <c r="AY88" s="48">
        <f t="shared" ref="AY88:AY105" si="14">SUM(AS88:AX88)</f>
        <v>0</v>
      </c>
      <c r="AZ88" s="50">
        <f t="shared" ref="AZ88:AZ105" si="15">SUM(W88+AQ88+AY88)</f>
        <v>160</v>
      </c>
    </row>
    <row r="89" spans="1:52" x14ac:dyDescent="0.25">
      <c r="A89" s="40">
        <v>84</v>
      </c>
      <c r="B89" s="40">
        <v>84</v>
      </c>
      <c r="C89" s="41" t="s">
        <v>48</v>
      </c>
      <c r="D89" s="42" t="s">
        <v>268</v>
      </c>
      <c r="E89" s="43"/>
      <c r="F89" s="43"/>
      <c r="G89" s="43">
        <v>8</v>
      </c>
      <c r="H89" s="43">
        <v>10</v>
      </c>
      <c r="I89" s="43"/>
      <c r="J89" s="43"/>
      <c r="K89" s="43"/>
      <c r="L89" s="43"/>
      <c r="M89" s="43"/>
      <c r="N89" s="43">
        <v>8</v>
      </c>
      <c r="O89" s="43"/>
      <c r="P89" s="43"/>
      <c r="Q89" s="43">
        <v>12</v>
      </c>
      <c r="R89" s="43"/>
      <c r="S89" s="43"/>
      <c r="T89" s="43"/>
      <c r="U89" s="43"/>
      <c r="V89" s="43"/>
      <c r="W89" s="44">
        <f t="shared" si="12"/>
        <v>38</v>
      </c>
      <c r="X89" s="42" t="s">
        <v>48</v>
      </c>
      <c r="Y89" s="45"/>
      <c r="Z89" s="45"/>
      <c r="AA89" s="45"/>
      <c r="AB89" s="45"/>
      <c r="AC89" s="45"/>
      <c r="AD89" s="45">
        <v>28</v>
      </c>
      <c r="AE89" s="45"/>
      <c r="AF89" s="45"/>
      <c r="AG89" s="45"/>
      <c r="AH89" s="45"/>
      <c r="AI89" s="45">
        <v>52</v>
      </c>
      <c r="AJ89" s="45"/>
      <c r="AK89" s="45"/>
      <c r="AL89" s="45">
        <v>20</v>
      </c>
      <c r="AM89" s="45">
        <v>16</v>
      </c>
      <c r="AN89" s="45"/>
      <c r="AO89" s="45"/>
      <c r="AP89" s="45"/>
      <c r="AQ89" s="46">
        <f t="shared" si="13"/>
        <v>116</v>
      </c>
      <c r="AR89" s="42" t="s">
        <v>48</v>
      </c>
      <c r="AS89" s="47"/>
      <c r="AT89" s="47"/>
      <c r="AU89" s="47"/>
      <c r="AV89" s="47"/>
      <c r="AW89" s="47"/>
      <c r="AX89" s="47"/>
      <c r="AY89" s="48">
        <f t="shared" si="14"/>
        <v>0</v>
      </c>
      <c r="AZ89" s="50">
        <f t="shared" si="15"/>
        <v>154</v>
      </c>
    </row>
    <row r="90" spans="1:52" x14ac:dyDescent="0.25">
      <c r="A90" s="40">
        <v>85</v>
      </c>
      <c r="B90" s="40">
        <v>85</v>
      </c>
      <c r="C90" s="41" t="s">
        <v>287</v>
      </c>
      <c r="D90" s="42" t="s">
        <v>288</v>
      </c>
      <c r="E90" s="43">
        <v>12</v>
      </c>
      <c r="F90" s="43">
        <v>10</v>
      </c>
      <c r="G90" s="43">
        <v>20</v>
      </c>
      <c r="H90" s="43">
        <v>17</v>
      </c>
      <c r="I90" s="43"/>
      <c r="J90" s="43"/>
      <c r="K90" s="43"/>
      <c r="L90" s="43">
        <v>27</v>
      </c>
      <c r="M90" s="43">
        <v>33</v>
      </c>
      <c r="N90" s="43"/>
      <c r="O90" s="43"/>
      <c r="P90" s="43"/>
      <c r="Q90" s="43"/>
      <c r="R90" s="43"/>
      <c r="S90" s="43"/>
      <c r="T90" s="43"/>
      <c r="U90" s="43"/>
      <c r="V90" s="43"/>
      <c r="W90" s="44">
        <f t="shared" si="12"/>
        <v>119</v>
      </c>
      <c r="X90" s="42" t="s">
        <v>287</v>
      </c>
      <c r="Y90" s="45"/>
      <c r="Z90" s="45"/>
      <c r="AA90" s="45"/>
      <c r="AB90" s="45"/>
      <c r="AC90" s="45"/>
      <c r="AD90" s="45"/>
      <c r="AE90" s="45">
        <v>28</v>
      </c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6">
        <f t="shared" si="13"/>
        <v>28</v>
      </c>
      <c r="AR90" s="42" t="s">
        <v>287</v>
      </c>
      <c r="AS90" s="47"/>
      <c r="AT90" s="47"/>
      <c r="AU90" s="47"/>
      <c r="AV90" s="47"/>
      <c r="AW90" s="47"/>
      <c r="AX90" s="47"/>
      <c r="AY90" s="48">
        <f t="shared" si="14"/>
        <v>0</v>
      </c>
      <c r="AZ90" s="50">
        <f t="shared" si="15"/>
        <v>147</v>
      </c>
    </row>
    <row r="91" spans="1:52" x14ac:dyDescent="0.25">
      <c r="A91" s="40">
        <v>86</v>
      </c>
      <c r="B91" s="40">
        <v>86</v>
      </c>
      <c r="C91" s="41" t="s">
        <v>264</v>
      </c>
      <c r="D91" s="42" t="s">
        <v>265</v>
      </c>
      <c r="E91" s="43">
        <v>8</v>
      </c>
      <c r="F91" s="43"/>
      <c r="G91" s="43">
        <v>4</v>
      </c>
      <c r="H91" s="43">
        <v>6</v>
      </c>
      <c r="I91" s="43"/>
      <c r="J91" s="43"/>
      <c r="K91" s="43">
        <v>4</v>
      </c>
      <c r="L91" s="43"/>
      <c r="M91" s="43"/>
      <c r="N91" s="43"/>
      <c r="O91" s="43"/>
      <c r="P91" s="43"/>
      <c r="Q91" s="43">
        <v>14</v>
      </c>
      <c r="R91" s="43"/>
      <c r="S91" s="43">
        <v>10</v>
      </c>
      <c r="T91" s="43"/>
      <c r="U91" s="43"/>
      <c r="V91" s="43"/>
      <c r="W91" s="44">
        <f t="shared" si="12"/>
        <v>46</v>
      </c>
      <c r="X91" s="42" t="s">
        <v>264</v>
      </c>
      <c r="Y91" s="45"/>
      <c r="Z91" s="45"/>
      <c r="AA91" s="45"/>
      <c r="AB91" s="45"/>
      <c r="AC91" s="45"/>
      <c r="AD91" s="45">
        <v>36</v>
      </c>
      <c r="AE91" s="45"/>
      <c r="AF91" s="45"/>
      <c r="AG91" s="45"/>
      <c r="AH91" s="45"/>
      <c r="AI91" s="45"/>
      <c r="AJ91" s="45"/>
      <c r="AK91" s="45"/>
      <c r="AL91" s="45">
        <v>32</v>
      </c>
      <c r="AM91" s="45"/>
      <c r="AN91" s="45">
        <v>18</v>
      </c>
      <c r="AO91" s="45"/>
      <c r="AP91" s="45"/>
      <c r="AQ91" s="46">
        <f t="shared" si="13"/>
        <v>86</v>
      </c>
      <c r="AR91" s="42" t="s">
        <v>264</v>
      </c>
      <c r="AS91" s="47"/>
      <c r="AT91" s="47"/>
      <c r="AU91" s="47"/>
      <c r="AV91" s="47"/>
      <c r="AW91" s="47"/>
      <c r="AX91" s="47"/>
      <c r="AY91" s="48">
        <f t="shared" si="14"/>
        <v>0</v>
      </c>
      <c r="AZ91" s="50">
        <f t="shared" si="15"/>
        <v>132</v>
      </c>
    </row>
    <row r="92" spans="1:52" x14ac:dyDescent="0.25">
      <c r="A92" s="40">
        <v>87</v>
      </c>
      <c r="B92" s="40">
        <v>87</v>
      </c>
      <c r="C92" s="41" t="s">
        <v>109</v>
      </c>
      <c r="D92" s="42" t="s">
        <v>233</v>
      </c>
      <c r="E92" s="43">
        <v>8</v>
      </c>
      <c r="F92" s="43">
        <v>20</v>
      </c>
      <c r="G92" s="43">
        <v>6</v>
      </c>
      <c r="H92" s="43"/>
      <c r="I92" s="43"/>
      <c r="J92" s="43"/>
      <c r="K92" s="43">
        <v>10</v>
      </c>
      <c r="L92" s="43"/>
      <c r="M92" s="43"/>
      <c r="N92" s="43">
        <v>14</v>
      </c>
      <c r="O92" s="43"/>
      <c r="P92" s="43"/>
      <c r="Q92" s="43"/>
      <c r="R92" s="43"/>
      <c r="S92" s="43"/>
      <c r="T92" s="43"/>
      <c r="U92" s="43"/>
      <c r="V92" s="43"/>
      <c r="W92" s="44">
        <f t="shared" si="12"/>
        <v>58</v>
      </c>
      <c r="X92" s="42" t="s">
        <v>109</v>
      </c>
      <c r="Y92" s="45"/>
      <c r="Z92" s="45"/>
      <c r="AA92" s="45"/>
      <c r="AB92" s="45"/>
      <c r="AC92" s="45"/>
      <c r="AD92" s="45"/>
      <c r="AE92" s="45">
        <v>32</v>
      </c>
      <c r="AF92" s="45"/>
      <c r="AG92" s="45"/>
      <c r="AH92" s="45"/>
      <c r="AI92" s="45"/>
      <c r="AJ92" s="45"/>
      <c r="AK92" s="45"/>
      <c r="AL92" s="45">
        <v>28</v>
      </c>
      <c r="AM92" s="45"/>
      <c r="AN92" s="45"/>
      <c r="AO92" s="45"/>
      <c r="AP92" s="45"/>
      <c r="AQ92" s="46">
        <f t="shared" si="13"/>
        <v>60</v>
      </c>
      <c r="AR92" s="42" t="s">
        <v>109</v>
      </c>
      <c r="AS92" s="47"/>
      <c r="AT92" s="47"/>
      <c r="AU92" s="47"/>
      <c r="AV92" s="47"/>
      <c r="AW92" s="47"/>
      <c r="AX92" s="47"/>
      <c r="AY92" s="48">
        <f t="shared" si="14"/>
        <v>0</v>
      </c>
      <c r="AZ92" s="50">
        <f t="shared" si="15"/>
        <v>118</v>
      </c>
    </row>
    <row r="93" spans="1:52" x14ac:dyDescent="0.25">
      <c r="A93" s="40">
        <v>88</v>
      </c>
      <c r="B93" s="40">
        <v>88</v>
      </c>
      <c r="C93" s="41" t="s">
        <v>261</v>
      </c>
      <c r="D93" s="42" t="s">
        <v>312</v>
      </c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4">
        <f t="shared" si="12"/>
        <v>0</v>
      </c>
      <c r="X93" s="42" t="s">
        <v>261</v>
      </c>
      <c r="Y93" s="45"/>
      <c r="Z93" s="45"/>
      <c r="AA93" s="45"/>
      <c r="AB93" s="45"/>
      <c r="AC93" s="45"/>
      <c r="AD93" s="45"/>
      <c r="AE93" s="45"/>
      <c r="AF93" s="45"/>
      <c r="AG93" s="45"/>
      <c r="AH93" s="45"/>
      <c r="AI93" s="45"/>
      <c r="AJ93" s="45"/>
      <c r="AK93" s="45"/>
      <c r="AL93" s="45"/>
      <c r="AM93" s="45">
        <v>113</v>
      </c>
      <c r="AN93" s="45"/>
      <c r="AO93" s="45"/>
      <c r="AP93" s="45"/>
      <c r="AQ93" s="46">
        <f t="shared" si="13"/>
        <v>113</v>
      </c>
      <c r="AR93" s="42" t="s">
        <v>261</v>
      </c>
      <c r="AS93" s="47"/>
      <c r="AT93" s="47"/>
      <c r="AU93" s="47"/>
      <c r="AV93" s="47"/>
      <c r="AW93" s="47"/>
      <c r="AX93" s="47"/>
      <c r="AY93" s="48">
        <f t="shared" si="14"/>
        <v>0</v>
      </c>
      <c r="AZ93" s="50">
        <f t="shared" si="15"/>
        <v>113</v>
      </c>
    </row>
    <row r="94" spans="1:52" x14ac:dyDescent="0.25">
      <c r="A94" s="40">
        <v>89</v>
      </c>
      <c r="B94" s="40">
        <v>89</v>
      </c>
      <c r="C94" s="41" t="s">
        <v>34</v>
      </c>
      <c r="D94" s="42" t="s">
        <v>182</v>
      </c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4">
        <f t="shared" si="12"/>
        <v>0</v>
      </c>
      <c r="X94" s="42" t="s">
        <v>34</v>
      </c>
      <c r="Y94" s="45"/>
      <c r="Z94" s="45"/>
      <c r="AA94" s="45"/>
      <c r="AB94" s="45"/>
      <c r="AC94" s="45"/>
      <c r="AD94" s="45"/>
      <c r="AE94" s="45"/>
      <c r="AF94" s="45"/>
      <c r="AG94" s="45"/>
      <c r="AH94" s="45"/>
      <c r="AI94" s="45">
        <v>24</v>
      </c>
      <c r="AJ94" s="45"/>
      <c r="AK94" s="45"/>
      <c r="AL94" s="45"/>
      <c r="AM94" s="45">
        <v>72</v>
      </c>
      <c r="AN94" s="45"/>
      <c r="AO94" s="45"/>
      <c r="AP94" s="45"/>
      <c r="AQ94" s="46">
        <f t="shared" si="13"/>
        <v>96</v>
      </c>
      <c r="AR94" s="42" t="s">
        <v>34</v>
      </c>
      <c r="AS94" s="47"/>
      <c r="AT94" s="47"/>
      <c r="AU94" s="47"/>
      <c r="AV94" s="47"/>
      <c r="AW94" s="47"/>
      <c r="AX94" s="47"/>
      <c r="AY94" s="48">
        <f t="shared" si="14"/>
        <v>0</v>
      </c>
      <c r="AZ94" s="50">
        <f t="shared" si="15"/>
        <v>96</v>
      </c>
    </row>
    <row r="95" spans="1:52" x14ac:dyDescent="0.25">
      <c r="A95" s="40">
        <v>90</v>
      </c>
      <c r="B95" s="40">
        <v>89</v>
      </c>
      <c r="C95" s="41" t="s">
        <v>248</v>
      </c>
      <c r="D95" s="42" t="s">
        <v>249</v>
      </c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4">
        <f t="shared" si="12"/>
        <v>0</v>
      </c>
      <c r="X95" s="42" t="s">
        <v>248</v>
      </c>
      <c r="Y95" s="45">
        <v>41</v>
      </c>
      <c r="Z95" s="45"/>
      <c r="AA95" s="45"/>
      <c r="AB95" s="45"/>
      <c r="AC95" s="45"/>
      <c r="AD95" s="45"/>
      <c r="AE95" s="45"/>
      <c r="AF95" s="45"/>
      <c r="AG95" s="45"/>
      <c r="AH95" s="45"/>
      <c r="AI95" s="45"/>
      <c r="AJ95" s="45"/>
      <c r="AK95" s="45"/>
      <c r="AL95" s="45"/>
      <c r="AM95" s="45">
        <v>55</v>
      </c>
      <c r="AN95" s="45"/>
      <c r="AO95" s="45"/>
      <c r="AP95" s="45"/>
      <c r="AQ95" s="46">
        <f t="shared" si="13"/>
        <v>96</v>
      </c>
      <c r="AR95" s="42" t="s">
        <v>248</v>
      </c>
      <c r="AS95" s="47"/>
      <c r="AT95" s="47"/>
      <c r="AU95" s="47"/>
      <c r="AV95" s="47"/>
      <c r="AW95" s="47"/>
      <c r="AX95" s="47"/>
      <c r="AY95" s="48">
        <f t="shared" si="14"/>
        <v>0</v>
      </c>
      <c r="AZ95" s="50">
        <f t="shared" si="15"/>
        <v>96</v>
      </c>
    </row>
    <row r="96" spans="1:52" x14ac:dyDescent="0.25">
      <c r="A96" s="40">
        <v>91</v>
      </c>
      <c r="B96" s="40">
        <v>91</v>
      </c>
      <c r="C96" s="41" t="s">
        <v>104</v>
      </c>
      <c r="D96" s="42" t="s">
        <v>230</v>
      </c>
      <c r="E96" s="43">
        <v>33</v>
      </c>
      <c r="F96" s="43">
        <v>34</v>
      </c>
      <c r="G96" s="43"/>
      <c r="H96" s="43">
        <v>26</v>
      </c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4">
        <f t="shared" si="12"/>
        <v>93</v>
      </c>
      <c r="X96" s="42" t="s">
        <v>104</v>
      </c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6">
        <f t="shared" si="13"/>
        <v>0</v>
      </c>
      <c r="AR96" s="42" t="s">
        <v>104</v>
      </c>
      <c r="AS96" s="47"/>
      <c r="AT96" s="47"/>
      <c r="AU96" s="47"/>
      <c r="AV96" s="47"/>
      <c r="AW96" s="47"/>
      <c r="AX96" s="47"/>
      <c r="AY96" s="48">
        <f t="shared" si="14"/>
        <v>0</v>
      </c>
      <c r="AZ96" s="50">
        <f t="shared" si="15"/>
        <v>93</v>
      </c>
    </row>
    <row r="97" spans="1:52" x14ac:dyDescent="0.25">
      <c r="A97" s="40">
        <v>92</v>
      </c>
      <c r="B97" s="40">
        <v>92</v>
      </c>
      <c r="C97" s="41" t="s">
        <v>77</v>
      </c>
      <c r="D97" s="42" t="s">
        <v>327</v>
      </c>
      <c r="E97" s="43">
        <v>6</v>
      </c>
      <c r="F97" s="43">
        <v>5</v>
      </c>
      <c r="G97" s="43">
        <v>1</v>
      </c>
      <c r="H97" s="43">
        <v>8</v>
      </c>
      <c r="I97" s="43">
        <v>7</v>
      </c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4">
        <f t="shared" si="12"/>
        <v>27</v>
      </c>
      <c r="X97" s="42" t="s">
        <v>77</v>
      </c>
      <c r="Y97" s="45"/>
      <c r="Z97" s="45"/>
      <c r="AA97" s="45">
        <v>15</v>
      </c>
      <c r="AB97" s="45"/>
      <c r="AC97" s="45">
        <v>33</v>
      </c>
      <c r="AD97" s="45"/>
      <c r="AE97" s="45"/>
      <c r="AF97" s="45"/>
      <c r="AG97" s="45"/>
      <c r="AH97" s="45"/>
      <c r="AI97" s="45"/>
      <c r="AJ97" s="45"/>
      <c r="AK97" s="45"/>
      <c r="AL97" s="45"/>
      <c r="AM97" s="45">
        <v>15</v>
      </c>
      <c r="AN97" s="45"/>
      <c r="AO97" s="45"/>
      <c r="AP97" s="45"/>
      <c r="AQ97" s="46">
        <f t="shared" si="13"/>
        <v>63</v>
      </c>
      <c r="AR97" s="42" t="s">
        <v>77</v>
      </c>
      <c r="AS97" s="47"/>
      <c r="AT97" s="47"/>
      <c r="AU97" s="47"/>
      <c r="AV97" s="47"/>
      <c r="AW97" s="47"/>
      <c r="AX97" s="47"/>
      <c r="AY97" s="48">
        <f t="shared" si="14"/>
        <v>0</v>
      </c>
      <c r="AZ97" s="50">
        <f t="shared" si="15"/>
        <v>90</v>
      </c>
    </row>
    <row r="98" spans="1:52" x14ac:dyDescent="0.25">
      <c r="A98" s="40">
        <v>93</v>
      </c>
      <c r="B98" s="40">
        <v>93</v>
      </c>
      <c r="C98" s="41" t="s">
        <v>122</v>
      </c>
      <c r="D98" s="42" t="s">
        <v>242</v>
      </c>
      <c r="E98" s="43">
        <v>5</v>
      </c>
      <c r="F98" s="43"/>
      <c r="G98" s="43"/>
      <c r="H98" s="43">
        <v>11</v>
      </c>
      <c r="I98" s="43">
        <v>12</v>
      </c>
      <c r="J98" s="43">
        <v>6</v>
      </c>
      <c r="K98" s="43"/>
      <c r="L98" s="43"/>
      <c r="M98" s="43"/>
      <c r="N98" s="43">
        <v>20</v>
      </c>
      <c r="O98" s="43"/>
      <c r="P98" s="43"/>
      <c r="Q98" s="43"/>
      <c r="R98" s="43"/>
      <c r="S98" s="43"/>
      <c r="T98" s="43"/>
      <c r="U98" s="43"/>
      <c r="V98" s="43"/>
      <c r="W98" s="44">
        <f t="shared" si="12"/>
        <v>54</v>
      </c>
      <c r="X98" s="42" t="s">
        <v>122</v>
      </c>
      <c r="Y98" s="45">
        <v>24</v>
      </c>
      <c r="Z98" s="45"/>
      <c r="AA98" s="45"/>
      <c r="AB98" s="45"/>
      <c r="AC98" s="45"/>
      <c r="AD98" s="45"/>
      <c r="AE98" s="45"/>
      <c r="AF98" s="45"/>
      <c r="AG98" s="45"/>
      <c r="AH98" s="45"/>
      <c r="AI98" s="45"/>
      <c r="AJ98" s="45"/>
      <c r="AK98" s="45"/>
      <c r="AL98" s="45"/>
      <c r="AM98" s="45"/>
      <c r="AN98" s="45"/>
      <c r="AO98" s="45"/>
      <c r="AP98" s="45"/>
      <c r="AQ98" s="46">
        <f t="shared" si="13"/>
        <v>24</v>
      </c>
      <c r="AR98" s="42" t="s">
        <v>122</v>
      </c>
      <c r="AS98" s="47"/>
      <c r="AT98" s="47"/>
      <c r="AU98" s="47"/>
      <c r="AV98" s="47"/>
      <c r="AW98" s="47"/>
      <c r="AX98" s="47"/>
      <c r="AY98" s="48">
        <f t="shared" si="14"/>
        <v>0</v>
      </c>
      <c r="AZ98" s="50">
        <f t="shared" si="15"/>
        <v>78</v>
      </c>
    </row>
    <row r="99" spans="1:52" x14ac:dyDescent="0.25">
      <c r="A99" s="40">
        <v>94</v>
      </c>
      <c r="B99" s="40">
        <v>94</v>
      </c>
      <c r="C99" s="41" t="s">
        <v>80</v>
      </c>
      <c r="D99" s="42" t="s">
        <v>328</v>
      </c>
      <c r="E99" s="43"/>
      <c r="F99" s="43">
        <v>23</v>
      </c>
      <c r="G99" s="43">
        <v>10</v>
      </c>
      <c r="H99" s="43"/>
      <c r="I99" s="43">
        <v>9</v>
      </c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4">
        <f t="shared" si="12"/>
        <v>42</v>
      </c>
      <c r="X99" s="42" t="s">
        <v>80</v>
      </c>
      <c r="Y99" s="45"/>
      <c r="Z99" s="45"/>
      <c r="AA99" s="45"/>
      <c r="AB99" s="45"/>
      <c r="AC99" s="45"/>
      <c r="AD99" s="45"/>
      <c r="AE99" s="45"/>
      <c r="AF99" s="45"/>
      <c r="AG99" s="45">
        <v>15</v>
      </c>
      <c r="AH99" s="45"/>
      <c r="AI99" s="45"/>
      <c r="AJ99" s="45"/>
      <c r="AK99" s="45"/>
      <c r="AL99" s="45">
        <v>4</v>
      </c>
      <c r="AM99" s="45">
        <v>16</v>
      </c>
      <c r="AN99" s="45"/>
      <c r="AO99" s="45"/>
      <c r="AP99" s="45"/>
      <c r="AQ99" s="46">
        <f t="shared" si="13"/>
        <v>35</v>
      </c>
      <c r="AR99" s="42" t="s">
        <v>80</v>
      </c>
      <c r="AS99" s="47"/>
      <c r="AT99" s="47"/>
      <c r="AU99" s="47"/>
      <c r="AV99" s="47"/>
      <c r="AW99" s="47"/>
      <c r="AX99" s="47"/>
      <c r="AY99" s="48">
        <f t="shared" si="14"/>
        <v>0</v>
      </c>
      <c r="AZ99" s="50">
        <f t="shared" si="15"/>
        <v>77</v>
      </c>
    </row>
    <row r="100" spans="1:52" x14ac:dyDescent="0.25">
      <c r="A100" s="40">
        <v>95</v>
      </c>
      <c r="B100" s="40">
        <v>95</v>
      </c>
      <c r="C100" s="41" t="s">
        <v>133</v>
      </c>
      <c r="D100" s="42" t="s">
        <v>342</v>
      </c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4">
        <f t="shared" si="12"/>
        <v>0</v>
      </c>
      <c r="X100" s="42" t="s">
        <v>133</v>
      </c>
      <c r="Y100" s="45">
        <v>8</v>
      </c>
      <c r="Z100" s="45"/>
      <c r="AA100" s="45">
        <v>10</v>
      </c>
      <c r="AB100" s="45"/>
      <c r="AC100" s="45"/>
      <c r="AD100" s="45"/>
      <c r="AE100" s="45"/>
      <c r="AF100" s="45"/>
      <c r="AG100" s="45">
        <v>10</v>
      </c>
      <c r="AH100" s="45">
        <v>26</v>
      </c>
      <c r="AI100" s="45"/>
      <c r="AJ100" s="45"/>
      <c r="AK100" s="45"/>
      <c r="AL100" s="45"/>
      <c r="AM100" s="45">
        <v>16</v>
      </c>
      <c r="AN100" s="45"/>
      <c r="AO100" s="45"/>
      <c r="AP100" s="45"/>
      <c r="AQ100" s="46">
        <f t="shared" si="13"/>
        <v>70</v>
      </c>
      <c r="AR100" s="42" t="s">
        <v>133</v>
      </c>
      <c r="AS100" s="47"/>
      <c r="AT100" s="47"/>
      <c r="AU100" s="47"/>
      <c r="AV100" s="47"/>
      <c r="AW100" s="47"/>
      <c r="AX100" s="47"/>
      <c r="AY100" s="48">
        <f t="shared" si="14"/>
        <v>0</v>
      </c>
      <c r="AZ100" s="50">
        <f t="shared" si="15"/>
        <v>70</v>
      </c>
    </row>
    <row r="101" spans="1:52" x14ac:dyDescent="0.25">
      <c r="A101" s="40">
        <v>96</v>
      </c>
      <c r="B101" s="40">
        <v>96</v>
      </c>
      <c r="C101" s="41" t="s">
        <v>103</v>
      </c>
      <c r="D101" s="42" t="s">
        <v>229</v>
      </c>
      <c r="E101" s="43"/>
      <c r="F101" s="43">
        <v>8</v>
      </c>
      <c r="G101" s="43"/>
      <c r="H101" s="43">
        <v>17</v>
      </c>
      <c r="I101" s="43"/>
      <c r="J101" s="43"/>
      <c r="K101" s="43"/>
      <c r="L101" s="43">
        <v>18</v>
      </c>
      <c r="M101" s="43">
        <v>22</v>
      </c>
      <c r="N101" s="43"/>
      <c r="O101" s="43"/>
      <c r="P101" s="43"/>
      <c r="Q101" s="43"/>
      <c r="R101" s="43"/>
      <c r="S101" s="43"/>
      <c r="T101" s="43"/>
      <c r="U101" s="43"/>
      <c r="V101" s="43"/>
      <c r="W101" s="44">
        <f t="shared" si="12"/>
        <v>65</v>
      </c>
      <c r="X101" s="42" t="s">
        <v>103</v>
      </c>
      <c r="Y101" s="45"/>
      <c r="Z101" s="45"/>
      <c r="AA101" s="45"/>
      <c r="AB101" s="45"/>
      <c r="AC101" s="45"/>
      <c r="AD101" s="45"/>
      <c r="AE101" s="45"/>
      <c r="AF101" s="45"/>
      <c r="AG101" s="45"/>
      <c r="AH101" s="45"/>
      <c r="AI101" s="45"/>
      <c r="AJ101" s="45"/>
      <c r="AK101" s="45"/>
      <c r="AL101" s="45"/>
      <c r="AM101" s="45"/>
      <c r="AN101" s="45"/>
      <c r="AO101" s="45"/>
      <c r="AP101" s="45"/>
      <c r="AQ101" s="46">
        <f t="shared" si="13"/>
        <v>0</v>
      </c>
      <c r="AR101" s="42" t="s">
        <v>103</v>
      </c>
      <c r="AS101" s="47"/>
      <c r="AT101" s="47"/>
      <c r="AU101" s="47"/>
      <c r="AV101" s="47"/>
      <c r="AW101" s="47"/>
      <c r="AX101" s="47"/>
      <c r="AY101" s="48">
        <f t="shared" si="14"/>
        <v>0</v>
      </c>
      <c r="AZ101" s="50">
        <f t="shared" si="15"/>
        <v>65</v>
      </c>
    </row>
    <row r="102" spans="1:52" x14ac:dyDescent="0.25">
      <c r="A102" s="40">
        <v>97</v>
      </c>
      <c r="B102" s="40">
        <v>97</v>
      </c>
      <c r="C102" s="41" t="s">
        <v>301</v>
      </c>
      <c r="D102" s="42" t="s">
        <v>302</v>
      </c>
      <c r="E102" s="43"/>
      <c r="F102" s="43"/>
      <c r="G102" s="43"/>
      <c r="H102" s="43"/>
      <c r="I102" s="43"/>
      <c r="J102" s="43">
        <v>13</v>
      </c>
      <c r="K102" s="43"/>
      <c r="L102" s="43"/>
      <c r="M102" s="43"/>
      <c r="N102" s="43">
        <v>8</v>
      </c>
      <c r="O102" s="43"/>
      <c r="P102" s="43">
        <v>10</v>
      </c>
      <c r="Q102" s="43"/>
      <c r="R102" s="43"/>
      <c r="S102" s="43"/>
      <c r="T102" s="43"/>
      <c r="U102" s="43"/>
      <c r="V102" s="43"/>
      <c r="W102" s="44">
        <f t="shared" si="12"/>
        <v>31</v>
      </c>
      <c r="X102" s="42" t="s">
        <v>301</v>
      </c>
      <c r="Y102" s="45"/>
      <c r="Z102" s="45"/>
      <c r="AA102" s="45"/>
      <c r="AB102" s="45"/>
      <c r="AC102" s="45"/>
      <c r="AD102" s="45"/>
      <c r="AE102" s="45"/>
      <c r="AF102" s="45"/>
      <c r="AG102" s="45"/>
      <c r="AH102" s="45"/>
      <c r="AI102" s="45"/>
      <c r="AJ102" s="45"/>
      <c r="AK102" s="45"/>
      <c r="AL102" s="45">
        <v>28</v>
      </c>
      <c r="AM102" s="45"/>
      <c r="AN102" s="45"/>
      <c r="AO102" s="45"/>
      <c r="AP102" s="45"/>
      <c r="AQ102" s="46">
        <f t="shared" si="13"/>
        <v>28</v>
      </c>
      <c r="AR102" s="42" t="s">
        <v>301</v>
      </c>
      <c r="AS102" s="47"/>
      <c r="AT102" s="47"/>
      <c r="AU102" s="47"/>
      <c r="AV102" s="47"/>
      <c r="AW102" s="47"/>
      <c r="AX102" s="47"/>
      <c r="AY102" s="48">
        <f t="shared" si="14"/>
        <v>0</v>
      </c>
      <c r="AZ102" s="50">
        <f t="shared" si="15"/>
        <v>59</v>
      </c>
    </row>
    <row r="103" spans="1:52" x14ac:dyDescent="0.25">
      <c r="A103" s="40">
        <v>98</v>
      </c>
      <c r="B103" s="40">
        <v>98</v>
      </c>
      <c r="C103" s="41" t="s">
        <v>70</v>
      </c>
      <c r="D103" s="42" t="s">
        <v>324</v>
      </c>
      <c r="E103" s="43">
        <v>6</v>
      </c>
      <c r="F103" s="43"/>
      <c r="G103" s="43"/>
      <c r="H103" s="43">
        <v>8</v>
      </c>
      <c r="I103" s="43">
        <v>12</v>
      </c>
      <c r="J103" s="43"/>
      <c r="K103" s="43">
        <v>8</v>
      </c>
      <c r="L103" s="43">
        <v>4</v>
      </c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4">
        <f t="shared" si="12"/>
        <v>38</v>
      </c>
      <c r="X103" s="42" t="s">
        <v>70</v>
      </c>
      <c r="Y103" s="45"/>
      <c r="Z103" s="45"/>
      <c r="AA103" s="45"/>
      <c r="AB103" s="45"/>
      <c r="AC103" s="45"/>
      <c r="AD103" s="45"/>
      <c r="AE103" s="45"/>
      <c r="AF103" s="45"/>
      <c r="AG103" s="45"/>
      <c r="AH103" s="45"/>
      <c r="AI103" s="45"/>
      <c r="AJ103" s="45"/>
      <c r="AK103" s="45"/>
      <c r="AL103" s="45">
        <v>8</v>
      </c>
      <c r="AM103" s="45"/>
      <c r="AN103" s="45"/>
      <c r="AO103" s="45"/>
      <c r="AP103" s="45"/>
      <c r="AQ103" s="46">
        <f t="shared" si="13"/>
        <v>8</v>
      </c>
      <c r="AR103" s="42" t="s">
        <v>70</v>
      </c>
      <c r="AS103" s="47"/>
      <c r="AT103" s="47"/>
      <c r="AU103" s="47"/>
      <c r="AV103" s="47"/>
      <c r="AW103" s="47"/>
      <c r="AX103" s="47"/>
      <c r="AY103" s="48">
        <f t="shared" si="14"/>
        <v>0</v>
      </c>
      <c r="AZ103" s="50">
        <f t="shared" si="15"/>
        <v>46</v>
      </c>
    </row>
    <row r="104" spans="1:52" x14ac:dyDescent="0.25">
      <c r="A104" s="40">
        <v>99</v>
      </c>
      <c r="B104" s="40">
        <v>99</v>
      </c>
      <c r="C104" s="41" t="s">
        <v>130</v>
      </c>
      <c r="D104" s="42" t="s">
        <v>252</v>
      </c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4">
        <f t="shared" si="12"/>
        <v>0</v>
      </c>
      <c r="X104" s="42" t="s">
        <v>130</v>
      </c>
      <c r="Y104" s="45"/>
      <c r="Z104" s="45"/>
      <c r="AA104" s="45"/>
      <c r="AB104" s="45"/>
      <c r="AC104" s="45"/>
      <c r="AD104" s="45"/>
      <c r="AE104" s="45"/>
      <c r="AF104" s="45"/>
      <c r="AG104" s="45"/>
      <c r="AH104" s="45"/>
      <c r="AI104" s="45"/>
      <c r="AJ104" s="45"/>
      <c r="AK104" s="45"/>
      <c r="AL104" s="45"/>
      <c r="AM104" s="45">
        <v>43</v>
      </c>
      <c r="AN104" s="45"/>
      <c r="AO104" s="45"/>
      <c r="AP104" s="45"/>
      <c r="AQ104" s="46">
        <f t="shared" si="13"/>
        <v>43</v>
      </c>
      <c r="AR104" s="42" t="s">
        <v>130</v>
      </c>
      <c r="AS104" s="47"/>
      <c r="AT104" s="47"/>
      <c r="AU104" s="47"/>
      <c r="AV104" s="47"/>
      <c r="AW104" s="47"/>
      <c r="AX104" s="47"/>
      <c r="AY104" s="48">
        <f t="shared" si="14"/>
        <v>0</v>
      </c>
      <c r="AZ104" s="50">
        <f t="shared" si="15"/>
        <v>43</v>
      </c>
    </row>
    <row r="105" spans="1:52" x14ac:dyDescent="0.25">
      <c r="A105" s="40">
        <v>100</v>
      </c>
      <c r="B105" s="40">
        <v>100</v>
      </c>
      <c r="C105" s="41" t="s">
        <v>78</v>
      </c>
      <c r="D105" s="42" t="s">
        <v>215</v>
      </c>
      <c r="E105" s="43">
        <v>10</v>
      </c>
      <c r="F105" s="43">
        <v>16</v>
      </c>
      <c r="G105" s="43"/>
      <c r="H105" s="43"/>
      <c r="I105" s="43"/>
      <c r="J105" s="43"/>
      <c r="K105" s="43"/>
      <c r="L105" s="43"/>
      <c r="M105" s="43"/>
      <c r="N105" s="43"/>
      <c r="O105" s="43"/>
      <c r="P105" s="43">
        <v>11</v>
      </c>
      <c r="Q105" s="43"/>
      <c r="R105" s="43"/>
      <c r="S105" s="43"/>
      <c r="T105" s="43"/>
      <c r="U105" s="43"/>
      <c r="V105" s="43"/>
      <c r="W105" s="44">
        <f t="shared" si="12"/>
        <v>37</v>
      </c>
      <c r="X105" s="42" t="s">
        <v>78</v>
      </c>
      <c r="Y105" s="45"/>
      <c r="Z105" s="45"/>
      <c r="AA105" s="45"/>
      <c r="AB105" s="45"/>
      <c r="AC105" s="45"/>
      <c r="AD105" s="45"/>
      <c r="AE105" s="45"/>
      <c r="AF105" s="45"/>
      <c r="AG105" s="45"/>
      <c r="AH105" s="45"/>
      <c r="AI105" s="45"/>
      <c r="AJ105" s="45"/>
      <c r="AK105" s="45"/>
      <c r="AL105" s="45"/>
      <c r="AM105" s="45"/>
      <c r="AN105" s="45"/>
      <c r="AO105" s="45"/>
      <c r="AP105" s="45"/>
      <c r="AQ105" s="46">
        <f t="shared" si="13"/>
        <v>0</v>
      </c>
      <c r="AR105" s="42" t="s">
        <v>78</v>
      </c>
      <c r="AS105" s="47"/>
      <c r="AT105" s="47"/>
      <c r="AU105" s="47"/>
      <c r="AV105" s="47"/>
      <c r="AW105" s="47"/>
      <c r="AX105" s="47"/>
      <c r="AY105" s="48">
        <f t="shared" si="14"/>
        <v>0</v>
      </c>
      <c r="AZ105" s="50">
        <f t="shared" si="15"/>
        <v>37</v>
      </c>
    </row>
    <row r="106" spans="1:52" x14ac:dyDescent="0.25">
      <c r="A106" s="40"/>
      <c r="B106" s="40"/>
      <c r="C106" s="41"/>
      <c r="D106" s="27" t="s">
        <v>364</v>
      </c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3"/>
      <c r="V106" s="43"/>
      <c r="W106" s="44"/>
      <c r="X106" s="42"/>
      <c r="Y106" s="45"/>
      <c r="Z106" s="45"/>
      <c r="AA106" s="45"/>
      <c r="AB106" s="45"/>
      <c r="AC106" s="45"/>
      <c r="AD106" s="45"/>
      <c r="AE106" s="45"/>
      <c r="AF106" s="45"/>
      <c r="AG106" s="45"/>
      <c r="AH106" s="45"/>
      <c r="AI106" s="45"/>
      <c r="AJ106" s="45"/>
      <c r="AK106" s="45"/>
      <c r="AL106" s="45"/>
      <c r="AM106" s="45"/>
      <c r="AN106" s="45"/>
      <c r="AO106" s="45"/>
      <c r="AP106" s="45"/>
      <c r="AQ106" s="46"/>
      <c r="AR106" s="42"/>
      <c r="AS106" s="47"/>
      <c r="AT106" s="47"/>
      <c r="AU106" s="47"/>
      <c r="AV106" s="47"/>
      <c r="AW106" s="47"/>
      <c r="AX106" s="47"/>
      <c r="AY106" s="48"/>
      <c r="AZ106" s="49"/>
    </row>
    <row r="107" spans="1:52" x14ac:dyDescent="0.25">
      <c r="A107" s="40"/>
      <c r="B107" s="40"/>
      <c r="C107" s="41"/>
      <c r="D107" s="27" t="s">
        <v>358</v>
      </c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43"/>
      <c r="W107" s="44"/>
      <c r="X107" s="42"/>
      <c r="Y107" s="45"/>
      <c r="Z107" s="45"/>
      <c r="AA107" s="45"/>
      <c r="AB107" s="45"/>
      <c r="AC107" s="45"/>
      <c r="AD107" s="45"/>
      <c r="AE107" s="45"/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6"/>
      <c r="AR107" s="42"/>
      <c r="AS107" s="47"/>
      <c r="AT107" s="47"/>
      <c r="AU107" s="47"/>
      <c r="AV107" s="47"/>
      <c r="AW107" s="47"/>
      <c r="AX107" s="47"/>
      <c r="AY107" s="48"/>
      <c r="AZ107" s="49"/>
    </row>
    <row r="108" spans="1:52" x14ac:dyDescent="0.25">
      <c r="A108" s="36" t="s">
        <v>350</v>
      </c>
      <c r="B108" s="36" t="s">
        <v>351</v>
      </c>
      <c r="C108" s="36" t="s">
        <v>139</v>
      </c>
      <c r="D108" s="37" t="s">
        <v>140</v>
      </c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60"/>
      <c r="W108" s="59"/>
      <c r="X108" s="61" t="s">
        <v>139</v>
      </c>
      <c r="Y108" s="62"/>
      <c r="Z108" s="62"/>
      <c r="AA108" s="62"/>
      <c r="AB108" s="62"/>
      <c r="AC108" s="62"/>
      <c r="AD108" s="62"/>
      <c r="AE108" s="62"/>
      <c r="AF108" s="62"/>
      <c r="AG108" s="62"/>
      <c r="AH108" s="62"/>
      <c r="AI108" s="62"/>
      <c r="AJ108" s="62"/>
      <c r="AK108" s="62"/>
      <c r="AL108" s="62"/>
      <c r="AM108" s="62"/>
      <c r="AN108" s="62"/>
      <c r="AO108" s="62"/>
      <c r="AP108" s="62"/>
      <c r="AQ108" s="62"/>
      <c r="AR108" s="61" t="s">
        <v>139</v>
      </c>
      <c r="AS108" s="63"/>
      <c r="AT108" s="63"/>
      <c r="AU108" s="63"/>
      <c r="AV108" s="63"/>
      <c r="AW108" s="63"/>
      <c r="AX108" s="63"/>
      <c r="AY108" s="63"/>
      <c r="AZ108" s="36" t="s">
        <v>349</v>
      </c>
    </row>
    <row r="109" spans="1:52" x14ac:dyDescent="0.25">
      <c r="A109" s="40">
        <v>101</v>
      </c>
      <c r="B109" s="40">
        <v>101</v>
      </c>
      <c r="C109" s="41" t="s">
        <v>129</v>
      </c>
      <c r="D109" s="42" t="s">
        <v>251</v>
      </c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4">
        <f t="shared" ref="W109:W143" si="16">SUM(E109:V109)</f>
        <v>0</v>
      </c>
      <c r="X109" s="42" t="s">
        <v>129</v>
      </c>
      <c r="Y109" s="45"/>
      <c r="Z109" s="45">
        <v>36</v>
      </c>
      <c r="AA109" s="45"/>
      <c r="AB109" s="45"/>
      <c r="AC109" s="45"/>
      <c r="AD109" s="45"/>
      <c r="AE109" s="45"/>
      <c r="AF109" s="45"/>
      <c r="AG109" s="45"/>
      <c r="AH109" s="45"/>
      <c r="AI109" s="45"/>
      <c r="AJ109" s="45"/>
      <c r="AK109" s="45"/>
      <c r="AL109" s="45"/>
      <c r="AM109" s="45"/>
      <c r="AN109" s="45"/>
      <c r="AO109" s="45"/>
      <c r="AP109" s="45"/>
      <c r="AQ109" s="46">
        <f t="shared" ref="AQ109:AQ143" si="17">SUM(Y109:AP109)</f>
        <v>36</v>
      </c>
      <c r="AR109" s="42" t="s">
        <v>129</v>
      </c>
      <c r="AS109" s="47"/>
      <c r="AT109" s="47"/>
      <c r="AU109" s="47"/>
      <c r="AV109" s="47"/>
      <c r="AW109" s="47"/>
      <c r="AX109" s="47"/>
      <c r="AY109" s="48">
        <f t="shared" ref="AY109:AY143" si="18">SUM(AS109:AX109)</f>
        <v>0</v>
      </c>
      <c r="AZ109" s="50">
        <f t="shared" ref="AZ109:AZ143" si="19">SUM(W109+AQ109+AY109)</f>
        <v>36</v>
      </c>
    </row>
    <row r="110" spans="1:52" x14ac:dyDescent="0.25">
      <c r="A110" s="40">
        <v>102</v>
      </c>
      <c r="B110" s="40">
        <v>102</v>
      </c>
      <c r="C110" s="41" t="s">
        <v>118</v>
      </c>
      <c r="D110" s="42" t="s">
        <v>335</v>
      </c>
      <c r="E110" s="43"/>
      <c r="F110" s="43"/>
      <c r="G110" s="43"/>
      <c r="H110" s="43">
        <v>4</v>
      </c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43"/>
      <c r="V110" s="43"/>
      <c r="W110" s="44">
        <f t="shared" si="16"/>
        <v>4</v>
      </c>
      <c r="X110" s="42" t="s">
        <v>118</v>
      </c>
      <c r="Y110" s="45">
        <v>10</v>
      </c>
      <c r="Z110" s="45">
        <v>5</v>
      </c>
      <c r="AA110" s="45"/>
      <c r="AB110" s="45"/>
      <c r="AC110" s="45"/>
      <c r="AD110" s="45"/>
      <c r="AE110" s="45"/>
      <c r="AF110" s="45"/>
      <c r="AG110" s="45">
        <v>15</v>
      </c>
      <c r="AH110" s="45"/>
      <c r="AI110" s="45"/>
      <c r="AJ110" s="45"/>
      <c r="AK110" s="45"/>
      <c r="AL110" s="45"/>
      <c r="AM110" s="45"/>
      <c r="AN110" s="45"/>
      <c r="AO110" s="45"/>
      <c r="AP110" s="45"/>
      <c r="AQ110" s="46">
        <f t="shared" si="17"/>
        <v>30</v>
      </c>
      <c r="AR110" s="42" t="s">
        <v>118</v>
      </c>
      <c r="AS110" s="47"/>
      <c r="AT110" s="47"/>
      <c r="AU110" s="47"/>
      <c r="AV110" s="47"/>
      <c r="AW110" s="47"/>
      <c r="AX110" s="47"/>
      <c r="AY110" s="48">
        <f t="shared" si="18"/>
        <v>0</v>
      </c>
      <c r="AZ110" s="50">
        <f t="shared" si="19"/>
        <v>34</v>
      </c>
    </row>
    <row r="111" spans="1:52" x14ac:dyDescent="0.25">
      <c r="A111" s="40">
        <v>103</v>
      </c>
      <c r="B111" s="40">
        <v>103</v>
      </c>
      <c r="C111" s="41" t="s">
        <v>303</v>
      </c>
      <c r="D111" s="42" t="s">
        <v>315</v>
      </c>
      <c r="E111" s="43"/>
      <c r="F111" s="43"/>
      <c r="G111" s="43"/>
      <c r="H111" s="43">
        <v>3</v>
      </c>
      <c r="I111" s="43">
        <v>21</v>
      </c>
      <c r="J111" s="43">
        <v>5</v>
      </c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43"/>
      <c r="W111" s="44">
        <f t="shared" si="16"/>
        <v>29</v>
      </c>
      <c r="X111" s="42" t="s">
        <v>303</v>
      </c>
      <c r="Y111" s="45"/>
      <c r="Z111" s="45"/>
      <c r="AA111" s="45"/>
      <c r="AB111" s="45"/>
      <c r="AC111" s="45"/>
      <c r="AD111" s="45"/>
      <c r="AE111" s="45"/>
      <c r="AF111" s="45"/>
      <c r="AG111" s="45"/>
      <c r="AH111" s="45"/>
      <c r="AI111" s="45"/>
      <c r="AJ111" s="45"/>
      <c r="AK111" s="45"/>
      <c r="AL111" s="45"/>
      <c r="AM111" s="45"/>
      <c r="AN111" s="45"/>
      <c r="AO111" s="45"/>
      <c r="AP111" s="45"/>
      <c r="AQ111" s="46">
        <f t="shared" si="17"/>
        <v>0</v>
      </c>
      <c r="AR111" s="42" t="s">
        <v>303</v>
      </c>
      <c r="AS111" s="47"/>
      <c r="AT111" s="47"/>
      <c r="AU111" s="47"/>
      <c r="AV111" s="47"/>
      <c r="AW111" s="47"/>
      <c r="AX111" s="47"/>
      <c r="AY111" s="48">
        <f t="shared" si="18"/>
        <v>0</v>
      </c>
      <c r="AZ111" s="50">
        <f t="shared" si="19"/>
        <v>29</v>
      </c>
    </row>
    <row r="112" spans="1:52" x14ac:dyDescent="0.25">
      <c r="A112" s="40">
        <v>104</v>
      </c>
      <c r="B112" s="40">
        <v>104</v>
      </c>
      <c r="C112" s="41" t="s">
        <v>79</v>
      </c>
      <c r="D112" s="42" t="s">
        <v>216</v>
      </c>
      <c r="E112" s="43"/>
      <c r="F112" s="43">
        <v>25</v>
      </c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43"/>
      <c r="V112" s="43"/>
      <c r="W112" s="44">
        <f t="shared" si="16"/>
        <v>25</v>
      </c>
      <c r="X112" s="42" t="s">
        <v>79</v>
      </c>
      <c r="Y112" s="45"/>
      <c r="Z112" s="45"/>
      <c r="AA112" s="45"/>
      <c r="AB112" s="45"/>
      <c r="AC112" s="45"/>
      <c r="AD112" s="45"/>
      <c r="AE112" s="45"/>
      <c r="AF112" s="45"/>
      <c r="AG112" s="45"/>
      <c r="AH112" s="45"/>
      <c r="AI112" s="45"/>
      <c r="AJ112" s="45"/>
      <c r="AK112" s="45"/>
      <c r="AL112" s="45"/>
      <c r="AM112" s="45"/>
      <c r="AN112" s="45"/>
      <c r="AO112" s="45"/>
      <c r="AP112" s="45"/>
      <c r="AQ112" s="46">
        <f t="shared" si="17"/>
        <v>0</v>
      </c>
      <c r="AR112" s="42" t="s">
        <v>79</v>
      </c>
      <c r="AS112" s="47"/>
      <c r="AT112" s="47"/>
      <c r="AU112" s="47"/>
      <c r="AV112" s="47"/>
      <c r="AW112" s="47"/>
      <c r="AX112" s="47"/>
      <c r="AY112" s="48">
        <f t="shared" si="18"/>
        <v>0</v>
      </c>
      <c r="AZ112" s="50">
        <f t="shared" si="19"/>
        <v>25</v>
      </c>
    </row>
    <row r="113" spans="1:52" x14ac:dyDescent="0.25">
      <c r="A113" s="40">
        <v>105</v>
      </c>
      <c r="B113" s="40">
        <v>105</v>
      </c>
      <c r="C113" s="41" t="s">
        <v>134</v>
      </c>
      <c r="D113" s="42" t="s">
        <v>343</v>
      </c>
      <c r="E113" s="43"/>
      <c r="F113" s="43"/>
      <c r="G113" s="43"/>
      <c r="H113" s="43"/>
      <c r="I113" s="43"/>
      <c r="J113" s="43"/>
      <c r="K113" s="43"/>
      <c r="L113" s="43">
        <v>11</v>
      </c>
      <c r="M113" s="43">
        <v>13</v>
      </c>
      <c r="N113" s="43"/>
      <c r="O113" s="43"/>
      <c r="P113" s="43"/>
      <c r="Q113" s="43"/>
      <c r="R113" s="43"/>
      <c r="S113" s="43"/>
      <c r="T113" s="43"/>
      <c r="U113" s="43"/>
      <c r="V113" s="43"/>
      <c r="W113" s="44">
        <f t="shared" si="16"/>
        <v>24</v>
      </c>
      <c r="X113" s="42" t="s">
        <v>134</v>
      </c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6">
        <f t="shared" si="17"/>
        <v>0</v>
      </c>
      <c r="AR113" s="42" t="s">
        <v>134</v>
      </c>
      <c r="AS113" s="47"/>
      <c r="AT113" s="47"/>
      <c r="AU113" s="47"/>
      <c r="AV113" s="47"/>
      <c r="AW113" s="47"/>
      <c r="AX113" s="47"/>
      <c r="AY113" s="48">
        <f t="shared" si="18"/>
        <v>0</v>
      </c>
      <c r="AZ113" s="50">
        <f t="shared" si="19"/>
        <v>24</v>
      </c>
    </row>
    <row r="114" spans="1:52" x14ac:dyDescent="0.25">
      <c r="A114" s="40">
        <v>106</v>
      </c>
      <c r="B114" s="40">
        <v>106</v>
      </c>
      <c r="C114" s="41" t="s">
        <v>36</v>
      </c>
      <c r="D114" s="42" t="s">
        <v>184</v>
      </c>
      <c r="E114" s="43"/>
      <c r="F114" s="43"/>
      <c r="G114" s="43"/>
      <c r="H114" s="43"/>
      <c r="I114" s="43"/>
      <c r="J114" s="43"/>
      <c r="K114" s="43"/>
      <c r="L114" s="43"/>
      <c r="M114" s="43">
        <v>6</v>
      </c>
      <c r="N114" s="43">
        <v>4</v>
      </c>
      <c r="O114" s="43"/>
      <c r="P114" s="43"/>
      <c r="Q114" s="43"/>
      <c r="R114" s="43"/>
      <c r="S114" s="43"/>
      <c r="T114" s="43"/>
      <c r="U114" s="43"/>
      <c r="V114" s="43"/>
      <c r="W114" s="44">
        <f t="shared" si="16"/>
        <v>10</v>
      </c>
      <c r="X114" s="42" t="s">
        <v>36</v>
      </c>
      <c r="Y114" s="45"/>
      <c r="Z114" s="45">
        <v>5</v>
      </c>
      <c r="AA114" s="45"/>
      <c r="AB114" s="45"/>
      <c r="AC114" s="45">
        <v>8</v>
      </c>
      <c r="AD114" s="45"/>
      <c r="AE114" s="45"/>
      <c r="AF114" s="45"/>
      <c r="AG114" s="45"/>
      <c r="AH114" s="45"/>
      <c r="AI114" s="45"/>
      <c r="AJ114" s="45"/>
      <c r="AK114" s="45"/>
      <c r="AL114" s="45"/>
      <c r="AM114" s="45"/>
      <c r="AN114" s="45"/>
      <c r="AO114" s="45"/>
      <c r="AP114" s="45"/>
      <c r="AQ114" s="46">
        <f t="shared" si="17"/>
        <v>13</v>
      </c>
      <c r="AR114" s="42" t="s">
        <v>36</v>
      </c>
      <c r="AS114" s="47"/>
      <c r="AT114" s="47"/>
      <c r="AU114" s="47"/>
      <c r="AV114" s="47"/>
      <c r="AW114" s="47"/>
      <c r="AX114" s="47"/>
      <c r="AY114" s="48">
        <f t="shared" si="18"/>
        <v>0</v>
      </c>
      <c r="AZ114" s="50">
        <f t="shared" si="19"/>
        <v>23</v>
      </c>
    </row>
    <row r="115" spans="1:52" x14ac:dyDescent="0.25">
      <c r="A115" s="40">
        <v>107</v>
      </c>
      <c r="B115" s="40">
        <v>107</v>
      </c>
      <c r="C115" s="41" t="s">
        <v>115</v>
      </c>
      <c r="D115" s="42" t="s">
        <v>293</v>
      </c>
      <c r="E115" s="43"/>
      <c r="F115" s="43"/>
      <c r="G115" s="43"/>
      <c r="H115" s="43"/>
      <c r="I115" s="43">
        <v>2</v>
      </c>
      <c r="J115" s="43"/>
      <c r="K115" s="43"/>
      <c r="L115" s="43">
        <v>2</v>
      </c>
      <c r="M115" s="43">
        <v>2</v>
      </c>
      <c r="N115" s="43"/>
      <c r="O115" s="43"/>
      <c r="P115" s="43"/>
      <c r="Q115" s="43"/>
      <c r="R115" s="43"/>
      <c r="S115" s="43"/>
      <c r="T115" s="43"/>
      <c r="U115" s="43"/>
      <c r="V115" s="43"/>
      <c r="W115" s="44">
        <f t="shared" si="16"/>
        <v>6</v>
      </c>
      <c r="X115" s="42" t="s">
        <v>115</v>
      </c>
      <c r="Y115" s="45"/>
      <c r="Z115" s="45"/>
      <c r="AA115" s="45"/>
      <c r="AB115" s="45"/>
      <c r="AC115" s="45"/>
      <c r="AD115" s="45"/>
      <c r="AE115" s="45"/>
      <c r="AF115" s="45"/>
      <c r="AG115" s="45"/>
      <c r="AH115" s="45"/>
      <c r="AI115" s="45"/>
      <c r="AJ115" s="45">
        <v>12</v>
      </c>
      <c r="AK115" s="45"/>
      <c r="AL115" s="45"/>
      <c r="AM115" s="45"/>
      <c r="AN115" s="45"/>
      <c r="AO115" s="45"/>
      <c r="AP115" s="45"/>
      <c r="AQ115" s="46">
        <f t="shared" si="17"/>
        <v>12</v>
      </c>
      <c r="AR115" s="42" t="s">
        <v>115</v>
      </c>
      <c r="AS115" s="47"/>
      <c r="AT115" s="47"/>
      <c r="AU115" s="47"/>
      <c r="AV115" s="47"/>
      <c r="AW115" s="47"/>
      <c r="AX115" s="47"/>
      <c r="AY115" s="48">
        <f t="shared" si="18"/>
        <v>0</v>
      </c>
      <c r="AZ115" s="50">
        <f t="shared" si="19"/>
        <v>18</v>
      </c>
    </row>
    <row r="116" spans="1:52" x14ac:dyDescent="0.25">
      <c r="A116" s="40">
        <v>108</v>
      </c>
      <c r="B116" s="40">
        <v>108</v>
      </c>
      <c r="C116" s="41" t="s">
        <v>5</v>
      </c>
      <c r="D116" s="42" t="s">
        <v>309</v>
      </c>
      <c r="E116" s="43"/>
      <c r="F116" s="43"/>
      <c r="G116" s="43"/>
      <c r="H116" s="43"/>
      <c r="I116" s="43"/>
      <c r="J116" s="43"/>
      <c r="K116" s="43">
        <v>17</v>
      </c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4">
        <f t="shared" si="16"/>
        <v>17</v>
      </c>
      <c r="X116" s="42" t="s">
        <v>5</v>
      </c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6">
        <f t="shared" si="17"/>
        <v>0</v>
      </c>
      <c r="AR116" s="42" t="s">
        <v>5</v>
      </c>
      <c r="AS116" s="47"/>
      <c r="AT116" s="47"/>
      <c r="AU116" s="47"/>
      <c r="AV116" s="47"/>
      <c r="AW116" s="47"/>
      <c r="AX116" s="47"/>
      <c r="AY116" s="48">
        <f t="shared" si="18"/>
        <v>0</v>
      </c>
      <c r="AZ116" s="50">
        <f t="shared" si="19"/>
        <v>17</v>
      </c>
    </row>
    <row r="117" spans="1:52" x14ac:dyDescent="0.25">
      <c r="A117" s="40">
        <v>109</v>
      </c>
      <c r="B117" s="40">
        <v>108</v>
      </c>
      <c r="C117" s="41" t="s">
        <v>19</v>
      </c>
      <c r="D117" s="42" t="s">
        <v>260</v>
      </c>
      <c r="E117" s="43"/>
      <c r="F117" s="43">
        <v>6</v>
      </c>
      <c r="G117" s="43"/>
      <c r="H117" s="43"/>
      <c r="I117" s="43">
        <v>11</v>
      </c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43"/>
      <c r="W117" s="44">
        <f t="shared" si="16"/>
        <v>17</v>
      </c>
      <c r="X117" s="42" t="s">
        <v>19</v>
      </c>
      <c r="Y117" s="45"/>
      <c r="Z117" s="45"/>
      <c r="AA117" s="45"/>
      <c r="AB117" s="45"/>
      <c r="AC117" s="45"/>
      <c r="AD117" s="45"/>
      <c r="AE117" s="45"/>
      <c r="AF117" s="45"/>
      <c r="AG117" s="45"/>
      <c r="AH117" s="45"/>
      <c r="AI117" s="45"/>
      <c r="AJ117" s="45"/>
      <c r="AK117" s="45"/>
      <c r="AL117" s="45"/>
      <c r="AM117" s="45"/>
      <c r="AN117" s="45"/>
      <c r="AO117" s="45"/>
      <c r="AP117" s="45"/>
      <c r="AQ117" s="46">
        <f t="shared" si="17"/>
        <v>0</v>
      </c>
      <c r="AR117" s="42" t="s">
        <v>19</v>
      </c>
      <c r="AS117" s="47"/>
      <c r="AT117" s="47"/>
      <c r="AU117" s="47"/>
      <c r="AV117" s="47"/>
      <c r="AW117" s="47"/>
      <c r="AX117" s="47"/>
      <c r="AY117" s="48">
        <f t="shared" si="18"/>
        <v>0</v>
      </c>
      <c r="AZ117" s="50">
        <f t="shared" si="19"/>
        <v>17</v>
      </c>
    </row>
    <row r="118" spans="1:52" x14ac:dyDescent="0.25">
      <c r="A118" s="40">
        <v>110</v>
      </c>
      <c r="B118" s="40">
        <v>110</v>
      </c>
      <c r="C118" s="41" t="s">
        <v>100</v>
      </c>
      <c r="D118" s="42" t="s">
        <v>227</v>
      </c>
      <c r="E118" s="43"/>
      <c r="F118" s="43"/>
      <c r="G118" s="43">
        <v>8</v>
      </c>
      <c r="H118" s="43">
        <v>8</v>
      </c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3"/>
      <c r="U118" s="43"/>
      <c r="V118" s="43"/>
      <c r="W118" s="44">
        <f t="shared" si="16"/>
        <v>16</v>
      </c>
      <c r="X118" s="42" t="s">
        <v>100</v>
      </c>
      <c r="Y118" s="45"/>
      <c r="Z118" s="45"/>
      <c r="AA118" s="45"/>
      <c r="AB118" s="45"/>
      <c r="AC118" s="45"/>
      <c r="AD118" s="45"/>
      <c r="AE118" s="45"/>
      <c r="AF118" s="45"/>
      <c r="AG118" s="45"/>
      <c r="AH118" s="45"/>
      <c r="AI118" s="45"/>
      <c r="AJ118" s="45"/>
      <c r="AK118" s="45"/>
      <c r="AL118" s="45"/>
      <c r="AM118" s="45"/>
      <c r="AN118" s="45"/>
      <c r="AO118" s="45"/>
      <c r="AP118" s="45"/>
      <c r="AQ118" s="46">
        <f t="shared" si="17"/>
        <v>0</v>
      </c>
      <c r="AR118" s="42" t="s">
        <v>100</v>
      </c>
      <c r="AS118" s="47"/>
      <c r="AT118" s="47"/>
      <c r="AU118" s="47"/>
      <c r="AV118" s="47"/>
      <c r="AW118" s="47"/>
      <c r="AX118" s="47"/>
      <c r="AY118" s="48">
        <f t="shared" si="18"/>
        <v>0</v>
      </c>
      <c r="AZ118" s="50">
        <f t="shared" si="19"/>
        <v>16</v>
      </c>
    </row>
    <row r="119" spans="1:52" x14ac:dyDescent="0.25">
      <c r="A119" s="40">
        <v>111</v>
      </c>
      <c r="B119" s="40">
        <v>111</v>
      </c>
      <c r="C119" s="41" t="s">
        <v>295</v>
      </c>
      <c r="D119" s="42" t="s">
        <v>337</v>
      </c>
      <c r="E119" s="43"/>
      <c r="F119" s="43"/>
      <c r="G119" s="43"/>
      <c r="H119" s="43"/>
      <c r="I119" s="43"/>
      <c r="J119" s="43"/>
      <c r="K119" s="43"/>
      <c r="L119" s="43"/>
      <c r="M119" s="43">
        <v>6</v>
      </c>
      <c r="N119" s="43">
        <v>9</v>
      </c>
      <c r="O119" s="43"/>
      <c r="P119" s="43"/>
      <c r="Q119" s="43"/>
      <c r="R119" s="43"/>
      <c r="S119" s="43"/>
      <c r="T119" s="43"/>
      <c r="U119" s="43"/>
      <c r="V119" s="43"/>
      <c r="W119" s="44">
        <f t="shared" si="16"/>
        <v>15</v>
      </c>
      <c r="X119" s="42" t="s">
        <v>295</v>
      </c>
      <c r="Y119" s="45"/>
      <c r="Z119" s="45"/>
      <c r="AA119" s="45"/>
      <c r="AB119" s="45"/>
      <c r="AC119" s="45"/>
      <c r="AD119" s="45"/>
      <c r="AE119" s="45"/>
      <c r="AF119" s="45"/>
      <c r="AG119" s="45"/>
      <c r="AH119" s="45"/>
      <c r="AI119" s="45"/>
      <c r="AJ119" s="45"/>
      <c r="AK119" s="45"/>
      <c r="AL119" s="45"/>
      <c r="AM119" s="45"/>
      <c r="AN119" s="45"/>
      <c r="AO119" s="45"/>
      <c r="AP119" s="45"/>
      <c r="AQ119" s="46">
        <f t="shared" si="17"/>
        <v>0</v>
      </c>
      <c r="AR119" s="42" t="s">
        <v>295</v>
      </c>
      <c r="AS119" s="47"/>
      <c r="AT119" s="47"/>
      <c r="AU119" s="47"/>
      <c r="AV119" s="47"/>
      <c r="AW119" s="47"/>
      <c r="AX119" s="47"/>
      <c r="AY119" s="48">
        <f t="shared" si="18"/>
        <v>0</v>
      </c>
      <c r="AZ119" s="50">
        <f t="shared" si="19"/>
        <v>15</v>
      </c>
    </row>
    <row r="120" spans="1:52" x14ac:dyDescent="0.25">
      <c r="A120" s="40">
        <v>112</v>
      </c>
      <c r="B120" s="40">
        <v>111</v>
      </c>
      <c r="C120" s="41" t="s">
        <v>299</v>
      </c>
      <c r="D120" s="42" t="s">
        <v>300</v>
      </c>
      <c r="E120" s="43"/>
      <c r="F120" s="43"/>
      <c r="G120" s="43"/>
      <c r="H120" s="43"/>
      <c r="I120" s="43"/>
      <c r="J120" s="43"/>
      <c r="K120" s="43"/>
      <c r="L120" s="43">
        <v>5</v>
      </c>
      <c r="M120" s="43">
        <v>10</v>
      </c>
      <c r="N120" s="43"/>
      <c r="O120" s="43"/>
      <c r="P120" s="43"/>
      <c r="Q120" s="43"/>
      <c r="R120" s="43"/>
      <c r="S120" s="43"/>
      <c r="T120" s="43"/>
      <c r="U120" s="43"/>
      <c r="V120" s="43"/>
      <c r="W120" s="44">
        <f t="shared" si="16"/>
        <v>15</v>
      </c>
      <c r="X120" s="42" t="s">
        <v>299</v>
      </c>
      <c r="Y120" s="45"/>
      <c r="Z120" s="45"/>
      <c r="AA120" s="45"/>
      <c r="AB120" s="45"/>
      <c r="AC120" s="45"/>
      <c r="AD120" s="45"/>
      <c r="AE120" s="45"/>
      <c r="AF120" s="45"/>
      <c r="AG120" s="45"/>
      <c r="AH120" s="45"/>
      <c r="AI120" s="45"/>
      <c r="AJ120" s="45"/>
      <c r="AK120" s="45"/>
      <c r="AL120" s="45"/>
      <c r="AM120" s="45"/>
      <c r="AN120" s="45"/>
      <c r="AO120" s="45"/>
      <c r="AP120" s="45"/>
      <c r="AQ120" s="46">
        <f t="shared" si="17"/>
        <v>0</v>
      </c>
      <c r="AR120" s="42" t="s">
        <v>299</v>
      </c>
      <c r="AS120" s="47"/>
      <c r="AT120" s="47"/>
      <c r="AU120" s="47"/>
      <c r="AV120" s="47"/>
      <c r="AW120" s="47"/>
      <c r="AX120" s="47"/>
      <c r="AY120" s="48">
        <f t="shared" si="18"/>
        <v>0</v>
      </c>
      <c r="AZ120" s="50">
        <f t="shared" si="19"/>
        <v>15</v>
      </c>
    </row>
    <row r="121" spans="1:52" x14ac:dyDescent="0.25">
      <c r="A121" s="40">
        <v>113</v>
      </c>
      <c r="B121" s="40">
        <v>113</v>
      </c>
      <c r="C121" s="41" t="s">
        <v>147</v>
      </c>
      <c r="D121" s="42" t="s">
        <v>169</v>
      </c>
      <c r="E121" s="43"/>
      <c r="F121" s="43"/>
      <c r="G121" s="43"/>
      <c r="H121" s="43"/>
      <c r="I121" s="43">
        <v>7</v>
      </c>
      <c r="J121" s="43"/>
      <c r="K121" s="43"/>
      <c r="L121" s="43"/>
      <c r="M121" s="43"/>
      <c r="N121" s="43"/>
      <c r="O121" s="43">
        <v>2</v>
      </c>
      <c r="P121" s="43"/>
      <c r="Q121" s="43"/>
      <c r="R121" s="43"/>
      <c r="S121" s="43"/>
      <c r="T121" s="43"/>
      <c r="U121" s="43"/>
      <c r="V121" s="43"/>
      <c r="W121" s="44">
        <f t="shared" si="16"/>
        <v>9</v>
      </c>
      <c r="X121" s="42" t="s">
        <v>147</v>
      </c>
      <c r="Y121" s="45"/>
      <c r="Z121" s="45"/>
      <c r="AA121" s="45"/>
      <c r="AB121" s="45"/>
      <c r="AC121" s="45"/>
      <c r="AD121" s="45"/>
      <c r="AE121" s="45"/>
      <c r="AF121" s="45"/>
      <c r="AG121" s="45"/>
      <c r="AH121" s="45"/>
      <c r="AI121" s="45"/>
      <c r="AJ121" s="45"/>
      <c r="AK121" s="45"/>
      <c r="AL121" s="45"/>
      <c r="AM121" s="45"/>
      <c r="AN121" s="45">
        <v>5</v>
      </c>
      <c r="AO121" s="45"/>
      <c r="AP121" s="45"/>
      <c r="AQ121" s="46">
        <f t="shared" si="17"/>
        <v>5</v>
      </c>
      <c r="AR121" s="42" t="s">
        <v>147</v>
      </c>
      <c r="AS121" s="47"/>
      <c r="AT121" s="47"/>
      <c r="AU121" s="47"/>
      <c r="AV121" s="47"/>
      <c r="AW121" s="47"/>
      <c r="AX121" s="47"/>
      <c r="AY121" s="48">
        <f t="shared" si="18"/>
        <v>0</v>
      </c>
      <c r="AZ121" s="50">
        <f t="shared" si="19"/>
        <v>14</v>
      </c>
    </row>
    <row r="122" spans="1:52" x14ac:dyDescent="0.25">
      <c r="A122" s="40">
        <v>114</v>
      </c>
      <c r="B122" s="40">
        <v>113</v>
      </c>
      <c r="C122" s="41" t="s">
        <v>92</v>
      </c>
      <c r="D122" s="42" t="s">
        <v>222</v>
      </c>
      <c r="E122" s="43">
        <v>2</v>
      </c>
      <c r="F122" s="64">
        <v>4</v>
      </c>
      <c r="G122" s="43"/>
      <c r="H122" s="43">
        <v>4</v>
      </c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4">
        <f t="shared" si="16"/>
        <v>10</v>
      </c>
      <c r="X122" s="42" t="s">
        <v>92</v>
      </c>
      <c r="Y122" s="45"/>
      <c r="Z122" s="45"/>
      <c r="AA122" s="45"/>
      <c r="AB122" s="45"/>
      <c r="AC122" s="45"/>
      <c r="AD122" s="45"/>
      <c r="AE122" s="45"/>
      <c r="AF122" s="45"/>
      <c r="AG122" s="45"/>
      <c r="AH122" s="45"/>
      <c r="AI122" s="45"/>
      <c r="AJ122" s="45"/>
      <c r="AK122" s="45"/>
      <c r="AL122" s="45">
        <v>4</v>
      </c>
      <c r="AM122" s="45"/>
      <c r="AN122" s="45"/>
      <c r="AO122" s="45"/>
      <c r="AP122" s="45"/>
      <c r="AQ122" s="46">
        <f t="shared" si="17"/>
        <v>4</v>
      </c>
      <c r="AR122" s="42" t="s">
        <v>92</v>
      </c>
      <c r="AS122" s="47"/>
      <c r="AT122" s="47"/>
      <c r="AU122" s="47"/>
      <c r="AV122" s="47"/>
      <c r="AW122" s="47"/>
      <c r="AX122" s="47"/>
      <c r="AY122" s="48">
        <f t="shared" si="18"/>
        <v>0</v>
      </c>
      <c r="AZ122" s="50">
        <f t="shared" si="19"/>
        <v>14</v>
      </c>
    </row>
    <row r="123" spans="1:52" x14ac:dyDescent="0.25">
      <c r="A123" s="40">
        <v>115</v>
      </c>
      <c r="B123" s="40">
        <v>113</v>
      </c>
      <c r="C123" s="41" t="s">
        <v>305</v>
      </c>
      <c r="D123" s="42" t="s">
        <v>331</v>
      </c>
      <c r="E123" s="43">
        <v>4</v>
      </c>
      <c r="F123" s="43">
        <v>10</v>
      </c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4">
        <f t="shared" si="16"/>
        <v>14</v>
      </c>
      <c r="X123" s="42" t="s">
        <v>305</v>
      </c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6">
        <f t="shared" si="17"/>
        <v>0</v>
      </c>
      <c r="AR123" s="42" t="s">
        <v>305</v>
      </c>
      <c r="AS123" s="47"/>
      <c r="AT123" s="47"/>
      <c r="AU123" s="47"/>
      <c r="AV123" s="47"/>
      <c r="AW123" s="47"/>
      <c r="AX123" s="47"/>
      <c r="AY123" s="48">
        <f t="shared" si="18"/>
        <v>0</v>
      </c>
      <c r="AZ123" s="50">
        <f t="shared" si="19"/>
        <v>14</v>
      </c>
    </row>
    <row r="124" spans="1:52" x14ac:dyDescent="0.25">
      <c r="A124" s="40">
        <v>116</v>
      </c>
      <c r="B124" s="40">
        <v>116</v>
      </c>
      <c r="C124" s="41" t="s">
        <v>112</v>
      </c>
      <c r="D124" s="42" t="s">
        <v>237</v>
      </c>
      <c r="E124" s="43">
        <v>4</v>
      </c>
      <c r="F124" s="43"/>
      <c r="G124" s="43">
        <v>3</v>
      </c>
      <c r="H124" s="43"/>
      <c r="I124" s="43">
        <v>4</v>
      </c>
      <c r="J124" s="43"/>
      <c r="K124" s="43"/>
      <c r="L124" s="43"/>
      <c r="M124" s="43"/>
      <c r="N124" s="43">
        <v>2</v>
      </c>
      <c r="O124" s="43"/>
      <c r="P124" s="43"/>
      <c r="Q124" s="43"/>
      <c r="R124" s="43"/>
      <c r="S124" s="43"/>
      <c r="T124" s="43"/>
      <c r="U124" s="43"/>
      <c r="V124" s="43"/>
      <c r="W124" s="44">
        <f t="shared" si="16"/>
        <v>13</v>
      </c>
      <c r="X124" s="42" t="s">
        <v>112</v>
      </c>
      <c r="Y124" s="45"/>
      <c r="Z124" s="45"/>
      <c r="AA124" s="45"/>
      <c r="AB124" s="45"/>
      <c r="AC124" s="45"/>
      <c r="AD124" s="45"/>
      <c r="AE124" s="45"/>
      <c r="AF124" s="45"/>
      <c r="AG124" s="45"/>
      <c r="AH124" s="45"/>
      <c r="AI124" s="45"/>
      <c r="AJ124" s="45"/>
      <c r="AK124" s="45"/>
      <c r="AL124" s="45"/>
      <c r="AM124" s="45"/>
      <c r="AN124" s="45"/>
      <c r="AO124" s="45"/>
      <c r="AP124" s="45"/>
      <c r="AQ124" s="46">
        <f t="shared" si="17"/>
        <v>0</v>
      </c>
      <c r="AR124" s="42" t="s">
        <v>112</v>
      </c>
      <c r="AS124" s="47"/>
      <c r="AT124" s="47"/>
      <c r="AU124" s="47"/>
      <c r="AV124" s="47"/>
      <c r="AW124" s="47"/>
      <c r="AX124" s="47"/>
      <c r="AY124" s="48">
        <f t="shared" si="18"/>
        <v>0</v>
      </c>
      <c r="AZ124" s="50">
        <f t="shared" si="19"/>
        <v>13</v>
      </c>
    </row>
    <row r="125" spans="1:52" x14ac:dyDescent="0.25">
      <c r="A125" s="40">
        <v>117</v>
      </c>
      <c r="B125" s="40">
        <v>117</v>
      </c>
      <c r="C125" s="41" t="s">
        <v>47</v>
      </c>
      <c r="D125" s="42" t="s">
        <v>193</v>
      </c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4">
        <f t="shared" si="16"/>
        <v>0</v>
      </c>
      <c r="X125" s="42" t="s">
        <v>47</v>
      </c>
      <c r="Y125" s="45"/>
      <c r="Z125" s="45"/>
      <c r="AA125" s="45"/>
      <c r="AB125" s="45"/>
      <c r="AC125" s="45"/>
      <c r="AD125" s="45"/>
      <c r="AE125" s="45"/>
      <c r="AF125" s="45"/>
      <c r="AG125" s="45"/>
      <c r="AH125" s="45"/>
      <c r="AI125" s="45">
        <v>8</v>
      </c>
      <c r="AJ125" s="45"/>
      <c r="AK125" s="45"/>
      <c r="AL125" s="45">
        <v>4</v>
      </c>
      <c r="AM125" s="45"/>
      <c r="AN125" s="45"/>
      <c r="AO125" s="45"/>
      <c r="AP125" s="45"/>
      <c r="AQ125" s="46">
        <f t="shared" si="17"/>
        <v>12</v>
      </c>
      <c r="AR125" s="42" t="s">
        <v>47</v>
      </c>
      <c r="AS125" s="47"/>
      <c r="AT125" s="47"/>
      <c r="AU125" s="47"/>
      <c r="AV125" s="47"/>
      <c r="AW125" s="47"/>
      <c r="AX125" s="47"/>
      <c r="AY125" s="48">
        <f t="shared" si="18"/>
        <v>0</v>
      </c>
      <c r="AZ125" s="50">
        <f t="shared" si="19"/>
        <v>12</v>
      </c>
    </row>
    <row r="126" spans="1:52" x14ac:dyDescent="0.25">
      <c r="A126" s="40">
        <v>118</v>
      </c>
      <c r="B126" s="40">
        <v>117</v>
      </c>
      <c r="C126" s="41" t="s">
        <v>279</v>
      </c>
      <c r="D126" s="42" t="s">
        <v>280</v>
      </c>
      <c r="E126" s="43"/>
      <c r="F126" s="43">
        <v>12</v>
      </c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43"/>
      <c r="W126" s="44">
        <f t="shared" si="16"/>
        <v>12</v>
      </c>
      <c r="X126" s="42" t="s">
        <v>279</v>
      </c>
      <c r="Y126" s="45"/>
      <c r="Z126" s="45"/>
      <c r="AA126" s="45"/>
      <c r="AB126" s="45"/>
      <c r="AC126" s="45"/>
      <c r="AD126" s="45"/>
      <c r="AE126" s="45"/>
      <c r="AF126" s="45"/>
      <c r="AG126" s="45"/>
      <c r="AH126" s="45"/>
      <c r="AI126" s="45"/>
      <c r="AJ126" s="45"/>
      <c r="AK126" s="45"/>
      <c r="AL126" s="45"/>
      <c r="AM126" s="45"/>
      <c r="AN126" s="45"/>
      <c r="AO126" s="45"/>
      <c r="AP126" s="45"/>
      <c r="AQ126" s="46">
        <f t="shared" si="17"/>
        <v>0</v>
      </c>
      <c r="AR126" s="42" t="s">
        <v>279</v>
      </c>
      <c r="AS126" s="47"/>
      <c r="AT126" s="47"/>
      <c r="AU126" s="47"/>
      <c r="AV126" s="47"/>
      <c r="AW126" s="47"/>
      <c r="AX126" s="47"/>
      <c r="AY126" s="48">
        <f t="shared" si="18"/>
        <v>0</v>
      </c>
      <c r="AZ126" s="50">
        <f t="shared" si="19"/>
        <v>12</v>
      </c>
    </row>
    <row r="127" spans="1:52" x14ac:dyDescent="0.25">
      <c r="A127" s="40">
        <v>119</v>
      </c>
      <c r="B127" s="40">
        <v>119</v>
      </c>
      <c r="C127" s="41" t="s">
        <v>136</v>
      </c>
      <c r="D127" s="42" t="s">
        <v>255</v>
      </c>
      <c r="E127" s="43"/>
      <c r="F127" s="43"/>
      <c r="G127" s="43"/>
      <c r="H127" s="43"/>
      <c r="I127" s="43"/>
      <c r="J127" s="43"/>
      <c r="K127" s="43"/>
      <c r="L127" s="43">
        <v>8</v>
      </c>
      <c r="M127" s="43"/>
      <c r="N127" s="43"/>
      <c r="O127" s="43"/>
      <c r="P127" s="43"/>
      <c r="Q127" s="43"/>
      <c r="R127" s="43"/>
      <c r="S127" s="43"/>
      <c r="T127" s="43"/>
      <c r="U127" s="43"/>
      <c r="V127" s="43"/>
      <c r="W127" s="44">
        <f t="shared" si="16"/>
        <v>8</v>
      </c>
      <c r="X127" s="42" t="s">
        <v>136</v>
      </c>
      <c r="Y127" s="45"/>
      <c r="Z127" s="45"/>
      <c r="AA127" s="45"/>
      <c r="AB127" s="45"/>
      <c r="AC127" s="45"/>
      <c r="AD127" s="45"/>
      <c r="AE127" s="45"/>
      <c r="AF127" s="45"/>
      <c r="AG127" s="45"/>
      <c r="AH127" s="45"/>
      <c r="AI127" s="45"/>
      <c r="AJ127" s="45"/>
      <c r="AK127" s="45"/>
      <c r="AL127" s="45"/>
      <c r="AM127" s="45"/>
      <c r="AN127" s="45"/>
      <c r="AO127" s="45"/>
      <c r="AP127" s="45"/>
      <c r="AQ127" s="46">
        <f t="shared" si="17"/>
        <v>0</v>
      </c>
      <c r="AR127" s="42" t="s">
        <v>136</v>
      </c>
      <c r="AS127" s="47"/>
      <c r="AT127" s="47"/>
      <c r="AU127" s="47"/>
      <c r="AV127" s="47"/>
      <c r="AW127" s="47"/>
      <c r="AX127" s="47"/>
      <c r="AY127" s="48">
        <f t="shared" si="18"/>
        <v>0</v>
      </c>
      <c r="AZ127" s="50">
        <f t="shared" si="19"/>
        <v>8</v>
      </c>
    </row>
    <row r="128" spans="1:52" x14ac:dyDescent="0.25">
      <c r="A128" s="40">
        <v>120</v>
      </c>
      <c r="B128" s="40">
        <v>119</v>
      </c>
      <c r="C128" s="41" t="s">
        <v>146</v>
      </c>
      <c r="D128" s="42" t="s">
        <v>345</v>
      </c>
      <c r="E128" s="43"/>
      <c r="F128" s="43"/>
      <c r="G128" s="43"/>
      <c r="H128" s="43"/>
      <c r="I128" s="43"/>
      <c r="J128" s="43"/>
      <c r="K128" s="43"/>
      <c r="L128" s="43"/>
      <c r="M128" s="43">
        <v>8</v>
      </c>
      <c r="N128" s="43"/>
      <c r="O128" s="43"/>
      <c r="P128" s="43"/>
      <c r="Q128" s="43"/>
      <c r="R128" s="43"/>
      <c r="S128" s="43"/>
      <c r="T128" s="43"/>
      <c r="U128" s="43"/>
      <c r="V128" s="43"/>
      <c r="W128" s="44">
        <f t="shared" si="16"/>
        <v>8</v>
      </c>
      <c r="X128" s="42" t="s">
        <v>146</v>
      </c>
      <c r="Y128" s="45"/>
      <c r="Z128" s="45"/>
      <c r="AA128" s="45"/>
      <c r="AB128" s="45"/>
      <c r="AC128" s="45"/>
      <c r="AD128" s="45"/>
      <c r="AE128" s="45"/>
      <c r="AF128" s="45"/>
      <c r="AG128" s="45"/>
      <c r="AH128" s="45"/>
      <c r="AI128" s="45"/>
      <c r="AJ128" s="45"/>
      <c r="AK128" s="45"/>
      <c r="AL128" s="45"/>
      <c r="AM128" s="45"/>
      <c r="AN128" s="45"/>
      <c r="AO128" s="45"/>
      <c r="AP128" s="45"/>
      <c r="AQ128" s="46">
        <f t="shared" si="17"/>
        <v>0</v>
      </c>
      <c r="AR128" s="42" t="s">
        <v>146</v>
      </c>
      <c r="AS128" s="47"/>
      <c r="AT128" s="47"/>
      <c r="AU128" s="47"/>
      <c r="AV128" s="47"/>
      <c r="AW128" s="47"/>
      <c r="AX128" s="47"/>
      <c r="AY128" s="48">
        <f t="shared" si="18"/>
        <v>0</v>
      </c>
      <c r="AZ128" s="50">
        <f t="shared" si="19"/>
        <v>8</v>
      </c>
    </row>
    <row r="129" spans="1:52" x14ac:dyDescent="0.25">
      <c r="A129" s="40">
        <v>121</v>
      </c>
      <c r="B129" s="40">
        <v>121</v>
      </c>
      <c r="C129" s="41" t="s">
        <v>10</v>
      </c>
      <c r="D129" s="42" t="s">
        <v>311</v>
      </c>
      <c r="E129" s="43"/>
      <c r="F129" s="43"/>
      <c r="G129" s="43"/>
      <c r="H129" s="43"/>
      <c r="I129" s="43">
        <v>3</v>
      </c>
      <c r="J129" s="43"/>
      <c r="K129" s="43"/>
      <c r="L129" s="43">
        <v>4</v>
      </c>
      <c r="M129" s="43"/>
      <c r="N129" s="43"/>
      <c r="O129" s="43"/>
      <c r="P129" s="43"/>
      <c r="Q129" s="43"/>
      <c r="R129" s="43"/>
      <c r="S129" s="43"/>
      <c r="T129" s="43"/>
      <c r="U129" s="43"/>
      <c r="V129" s="43"/>
      <c r="W129" s="44">
        <f t="shared" si="16"/>
        <v>7</v>
      </c>
      <c r="X129" s="42" t="s">
        <v>10</v>
      </c>
      <c r="Y129" s="45"/>
      <c r="Z129" s="45"/>
      <c r="AA129" s="45"/>
      <c r="AB129" s="45"/>
      <c r="AC129" s="45"/>
      <c r="AD129" s="45"/>
      <c r="AE129" s="45"/>
      <c r="AF129" s="45"/>
      <c r="AG129" s="45"/>
      <c r="AH129" s="45"/>
      <c r="AI129" s="45"/>
      <c r="AJ129" s="45"/>
      <c r="AK129" s="45"/>
      <c r="AL129" s="45"/>
      <c r="AM129" s="45"/>
      <c r="AN129" s="45"/>
      <c r="AO129" s="45"/>
      <c r="AP129" s="45"/>
      <c r="AQ129" s="46">
        <f t="shared" si="17"/>
        <v>0</v>
      </c>
      <c r="AR129" s="42" t="s">
        <v>10</v>
      </c>
      <c r="AS129" s="47"/>
      <c r="AT129" s="47"/>
      <c r="AU129" s="47"/>
      <c r="AV129" s="47"/>
      <c r="AW129" s="47"/>
      <c r="AX129" s="47"/>
      <c r="AY129" s="48">
        <f t="shared" si="18"/>
        <v>0</v>
      </c>
      <c r="AZ129" s="50">
        <f t="shared" si="19"/>
        <v>7</v>
      </c>
    </row>
    <row r="130" spans="1:52" x14ac:dyDescent="0.25">
      <c r="A130" s="40">
        <v>122</v>
      </c>
      <c r="B130" s="40">
        <v>122</v>
      </c>
      <c r="C130" s="41" t="s">
        <v>49</v>
      </c>
      <c r="D130" s="42" t="s">
        <v>320</v>
      </c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>
        <v>6</v>
      </c>
      <c r="T130" s="43"/>
      <c r="U130" s="43"/>
      <c r="V130" s="43"/>
      <c r="W130" s="44">
        <f t="shared" si="16"/>
        <v>6</v>
      </c>
      <c r="X130" s="42" t="s">
        <v>49</v>
      </c>
      <c r="Y130" s="45"/>
      <c r="Z130" s="45"/>
      <c r="AA130" s="45"/>
      <c r="AB130" s="45"/>
      <c r="AC130" s="45"/>
      <c r="AD130" s="45"/>
      <c r="AE130" s="45"/>
      <c r="AF130" s="45"/>
      <c r="AG130" s="45"/>
      <c r="AH130" s="45"/>
      <c r="AI130" s="45"/>
      <c r="AJ130" s="45"/>
      <c r="AK130" s="45"/>
      <c r="AL130" s="45"/>
      <c r="AM130" s="45"/>
      <c r="AN130" s="45"/>
      <c r="AO130" s="45"/>
      <c r="AP130" s="45"/>
      <c r="AQ130" s="46">
        <f t="shared" si="17"/>
        <v>0</v>
      </c>
      <c r="AR130" s="42" t="s">
        <v>49</v>
      </c>
      <c r="AS130" s="47"/>
      <c r="AT130" s="47"/>
      <c r="AU130" s="47"/>
      <c r="AV130" s="47"/>
      <c r="AW130" s="47"/>
      <c r="AX130" s="47"/>
      <c r="AY130" s="48">
        <f t="shared" si="18"/>
        <v>0</v>
      </c>
      <c r="AZ130" s="50">
        <f t="shared" si="19"/>
        <v>6</v>
      </c>
    </row>
    <row r="131" spans="1:52" x14ac:dyDescent="0.25">
      <c r="A131" s="40">
        <v>123</v>
      </c>
      <c r="B131" s="40">
        <v>123</v>
      </c>
      <c r="C131" s="41" t="s">
        <v>65</v>
      </c>
      <c r="D131" s="42" t="s">
        <v>205</v>
      </c>
      <c r="E131" s="43"/>
      <c r="F131" s="43">
        <v>5</v>
      </c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3"/>
      <c r="U131" s="43"/>
      <c r="V131" s="43"/>
      <c r="W131" s="44">
        <f t="shared" si="16"/>
        <v>5</v>
      </c>
      <c r="X131" s="42" t="s">
        <v>65</v>
      </c>
      <c r="Y131" s="45"/>
      <c r="Z131" s="45"/>
      <c r="AA131" s="45"/>
      <c r="AB131" s="45"/>
      <c r="AC131" s="45"/>
      <c r="AD131" s="45"/>
      <c r="AE131" s="45"/>
      <c r="AF131" s="45"/>
      <c r="AG131" s="45"/>
      <c r="AH131" s="45"/>
      <c r="AI131" s="45"/>
      <c r="AJ131" s="45"/>
      <c r="AK131" s="45"/>
      <c r="AL131" s="45"/>
      <c r="AM131" s="45"/>
      <c r="AN131" s="45"/>
      <c r="AO131" s="45"/>
      <c r="AP131" s="45"/>
      <c r="AQ131" s="46">
        <f t="shared" si="17"/>
        <v>0</v>
      </c>
      <c r="AR131" s="42" t="s">
        <v>65</v>
      </c>
      <c r="AS131" s="47"/>
      <c r="AT131" s="47"/>
      <c r="AU131" s="47"/>
      <c r="AV131" s="47"/>
      <c r="AW131" s="47"/>
      <c r="AX131" s="47"/>
      <c r="AY131" s="48">
        <f t="shared" si="18"/>
        <v>0</v>
      </c>
      <c r="AZ131" s="50">
        <f t="shared" si="19"/>
        <v>5</v>
      </c>
    </row>
    <row r="132" spans="1:52" x14ac:dyDescent="0.25">
      <c r="A132" s="40">
        <v>124</v>
      </c>
      <c r="B132" s="40">
        <v>123</v>
      </c>
      <c r="C132" s="41" t="s">
        <v>111</v>
      </c>
      <c r="D132" s="42" t="s">
        <v>236</v>
      </c>
      <c r="E132" s="43">
        <v>1</v>
      </c>
      <c r="F132" s="43"/>
      <c r="G132" s="43"/>
      <c r="H132" s="43"/>
      <c r="I132" s="43">
        <v>4</v>
      </c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3"/>
      <c r="U132" s="43"/>
      <c r="V132" s="43"/>
      <c r="W132" s="44">
        <f t="shared" si="16"/>
        <v>5</v>
      </c>
      <c r="X132" s="42" t="s">
        <v>111</v>
      </c>
      <c r="Y132" s="45"/>
      <c r="Z132" s="45"/>
      <c r="AA132" s="45"/>
      <c r="AB132" s="45"/>
      <c r="AC132" s="45"/>
      <c r="AD132" s="45"/>
      <c r="AE132" s="45"/>
      <c r="AF132" s="45"/>
      <c r="AG132" s="45"/>
      <c r="AH132" s="45"/>
      <c r="AI132" s="45"/>
      <c r="AJ132" s="45"/>
      <c r="AK132" s="45"/>
      <c r="AL132" s="45"/>
      <c r="AM132" s="45"/>
      <c r="AN132" s="45"/>
      <c r="AO132" s="45"/>
      <c r="AP132" s="45"/>
      <c r="AQ132" s="46">
        <f t="shared" si="17"/>
        <v>0</v>
      </c>
      <c r="AR132" s="42" t="s">
        <v>111</v>
      </c>
      <c r="AS132" s="47"/>
      <c r="AT132" s="47"/>
      <c r="AU132" s="47"/>
      <c r="AV132" s="47"/>
      <c r="AW132" s="47"/>
      <c r="AX132" s="47"/>
      <c r="AY132" s="48">
        <f t="shared" si="18"/>
        <v>0</v>
      </c>
      <c r="AZ132" s="50">
        <f t="shared" si="19"/>
        <v>5</v>
      </c>
    </row>
    <row r="133" spans="1:52" x14ac:dyDescent="0.25">
      <c r="A133" s="40">
        <v>125</v>
      </c>
      <c r="B133" s="40">
        <v>125</v>
      </c>
      <c r="C133" s="41" t="s">
        <v>148</v>
      </c>
      <c r="D133" s="42" t="s">
        <v>181</v>
      </c>
      <c r="E133" s="43"/>
      <c r="F133" s="43">
        <v>4</v>
      </c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43"/>
      <c r="T133" s="43"/>
      <c r="U133" s="43"/>
      <c r="V133" s="43"/>
      <c r="W133" s="44">
        <f t="shared" si="16"/>
        <v>4</v>
      </c>
      <c r="X133" s="42" t="s">
        <v>148</v>
      </c>
      <c r="Y133" s="45"/>
      <c r="Z133" s="45"/>
      <c r="AA133" s="45"/>
      <c r="AB133" s="45"/>
      <c r="AC133" s="45"/>
      <c r="AD133" s="45"/>
      <c r="AE133" s="45"/>
      <c r="AF133" s="45"/>
      <c r="AG133" s="45"/>
      <c r="AH133" s="45"/>
      <c r="AI133" s="45"/>
      <c r="AJ133" s="45"/>
      <c r="AK133" s="45"/>
      <c r="AL133" s="45"/>
      <c r="AM133" s="45"/>
      <c r="AN133" s="45"/>
      <c r="AO133" s="45"/>
      <c r="AP133" s="45"/>
      <c r="AQ133" s="46">
        <f t="shared" si="17"/>
        <v>0</v>
      </c>
      <c r="AR133" s="42" t="s">
        <v>148</v>
      </c>
      <c r="AS133" s="47"/>
      <c r="AT133" s="47"/>
      <c r="AU133" s="47"/>
      <c r="AV133" s="47"/>
      <c r="AW133" s="47"/>
      <c r="AX133" s="47"/>
      <c r="AY133" s="48">
        <f t="shared" si="18"/>
        <v>0</v>
      </c>
      <c r="AZ133" s="50">
        <f t="shared" si="19"/>
        <v>4</v>
      </c>
    </row>
    <row r="134" spans="1:52" x14ac:dyDescent="0.25">
      <c r="A134" s="40">
        <v>126</v>
      </c>
      <c r="B134" s="40">
        <v>125</v>
      </c>
      <c r="C134" s="41" t="s">
        <v>68</v>
      </c>
      <c r="D134" s="42" t="s">
        <v>208</v>
      </c>
      <c r="E134" s="43">
        <v>2</v>
      </c>
      <c r="F134" s="43">
        <v>2</v>
      </c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3"/>
      <c r="U134" s="43"/>
      <c r="V134" s="43"/>
      <c r="W134" s="44">
        <f t="shared" si="16"/>
        <v>4</v>
      </c>
      <c r="X134" s="42" t="s">
        <v>68</v>
      </c>
      <c r="Y134" s="45"/>
      <c r="Z134" s="45"/>
      <c r="AA134" s="45"/>
      <c r="AB134" s="45"/>
      <c r="AC134" s="45"/>
      <c r="AD134" s="45"/>
      <c r="AE134" s="45"/>
      <c r="AF134" s="45"/>
      <c r="AG134" s="45"/>
      <c r="AH134" s="45"/>
      <c r="AI134" s="45"/>
      <c r="AJ134" s="45"/>
      <c r="AK134" s="45"/>
      <c r="AL134" s="45"/>
      <c r="AM134" s="45"/>
      <c r="AN134" s="45"/>
      <c r="AO134" s="45"/>
      <c r="AP134" s="45"/>
      <c r="AQ134" s="46">
        <f t="shared" si="17"/>
        <v>0</v>
      </c>
      <c r="AR134" s="42" t="s">
        <v>68</v>
      </c>
      <c r="AS134" s="47"/>
      <c r="AT134" s="47"/>
      <c r="AU134" s="47"/>
      <c r="AV134" s="47"/>
      <c r="AW134" s="47"/>
      <c r="AX134" s="47"/>
      <c r="AY134" s="48">
        <f t="shared" si="18"/>
        <v>0</v>
      </c>
      <c r="AZ134" s="50">
        <f t="shared" si="19"/>
        <v>4</v>
      </c>
    </row>
    <row r="135" spans="1:52" x14ac:dyDescent="0.25">
      <c r="A135" s="40">
        <v>127</v>
      </c>
      <c r="B135" s="40">
        <v>125</v>
      </c>
      <c r="C135" s="41" t="s">
        <v>281</v>
      </c>
      <c r="D135" s="42" t="s">
        <v>282</v>
      </c>
      <c r="E135" s="43">
        <v>2</v>
      </c>
      <c r="F135" s="43"/>
      <c r="G135" s="43">
        <v>2</v>
      </c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4">
        <f t="shared" si="16"/>
        <v>4</v>
      </c>
      <c r="X135" s="42" t="s">
        <v>281</v>
      </c>
      <c r="Y135" s="45"/>
      <c r="Z135" s="45"/>
      <c r="AA135" s="45"/>
      <c r="AB135" s="45"/>
      <c r="AC135" s="45"/>
      <c r="AD135" s="45"/>
      <c r="AE135" s="45"/>
      <c r="AF135" s="45"/>
      <c r="AG135" s="45"/>
      <c r="AH135" s="45"/>
      <c r="AI135" s="45"/>
      <c r="AJ135" s="45"/>
      <c r="AK135" s="45"/>
      <c r="AL135" s="45"/>
      <c r="AM135" s="45"/>
      <c r="AN135" s="45"/>
      <c r="AO135" s="45"/>
      <c r="AP135" s="45"/>
      <c r="AQ135" s="46">
        <f t="shared" si="17"/>
        <v>0</v>
      </c>
      <c r="AR135" s="42" t="s">
        <v>281</v>
      </c>
      <c r="AS135" s="47"/>
      <c r="AT135" s="47"/>
      <c r="AU135" s="47"/>
      <c r="AV135" s="47"/>
      <c r="AW135" s="47"/>
      <c r="AX135" s="47"/>
      <c r="AY135" s="48">
        <f t="shared" si="18"/>
        <v>0</v>
      </c>
      <c r="AZ135" s="50">
        <f t="shared" si="19"/>
        <v>4</v>
      </c>
    </row>
    <row r="136" spans="1:52" x14ac:dyDescent="0.25">
      <c r="A136" s="40">
        <v>128</v>
      </c>
      <c r="B136" s="40">
        <v>125</v>
      </c>
      <c r="C136" s="41" t="s">
        <v>116</v>
      </c>
      <c r="D136" s="42" t="s">
        <v>239</v>
      </c>
      <c r="E136" s="43"/>
      <c r="F136" s="43"/>
      <c r="G136" s="43"/>
      <c r="H136" s="43"/>
      <c r="I136" s="43"/>
      <c r="J136" s="43">
        <v>4</v>
      </c>
      <c r="K136" s="43"/>
      <c r="L136" s="43"/>
      <c r="M136" s="43"/>
      <c r="N136" s="43"/>
      <c r="O136" s="43"/>
      <c r="P136" s="43"/>
      <c r="Q136" s="43"/>
      <c r="R136" s="43"/>
      <c r="S136" s="43"/>
      <c r="T136" s="43"/>
      <c r="U136" s="43"/>
      <c r="V136" s="43"/>
      <c r="W136" s="44">
        <f t="shared" si="16"/>
        <v>4</v>
      </c>
      <c r="X136" s="42" t="s">
        <v>116</v>
      </c>
      <c r="Y136" s="45"/>
      <c r="Z136" s="45"/>
      <c r="AA136" s="45"/>
      <c r="AB136" s="45"/>
      <c r="AC136" s="45"/>
      <c r="AD136" s="45"/>
      <c r="AE136" s="45"/>
      <c r="AF136" s="45"/>
      <c r="AG136" s="45"/>
      <c r="AH136" s="45"/>
      <c r="AI136" s="45"/>
      <c r="AJ136" s="45"/>
      <c r="AK136" s="45"/>
      <c r="AL136" s="45"/>
      <c r="AM136" s="45"/>
      <c r="AN136" s="45"/>
      <c r="AO136" s="45"/>
      <c r="AP136" s="45"/>
      <c r="AQ136" s="46">
        <f t="shared" si="17"/>
        <v>0</v>
      </c>
      <c r="AR136" s="42" t="s">
        <v>116</v>
      </c>
      <c r="AS136" s="47"/>
      <c r="AT136" s="47"/>
      <c r="AU136" s="47"/>
      <c r="AV136" s="47"/>
      <c r="AW136" s="47"/>
      <c r="AX136" s="47"/>
      <c r="AY136" s="48">
        <f t="shared" si="18"/>
        <v>0</v>
      </c>
      <c r="AZ136" s="50">
        <f t="shared" si="19"/>
        <v>4</v>
      </c>
    </row>
    <row r="137" spans="1:52" x14ac:dyDescent="0.25">
      <c r="A137" s="40">
        <v>129</v>
      </c>
      <c r="B137" s="40">
        <v>125</v>
      </c>
      <c r="C137" s="41" t="s">
        <v>297</v>
      </c>
      <c r="D137" s="42" t="s">
        <v>298</v>
      </c>
      <c r="E137" s="43"/>
      <c r="F137" s="43"/>
      <c r="G137" s="43"/>
      <c r="H137" s="43"/>
      <c r="I137" s="43"/>
      <c r="J137" s="43"/>
      <c r="K137" s="43"/>
      <c r="L137" s="43"/>
      <c r="M137" s="43">
        <v>4</v>
      </c>
      <c r="N137" s="43"/>
      <c r="O137" s="43"/>
      <c r="P137" s="43"/>
      <c r="Q137" s="43"/>
      <c r="R137" s="43"/>
      <c r="S137" s="43"/>
      <c r="T137" s="43"/>
      <c r="U137" s="43"/>
      <c r="V137" s="43"/>
      <c r="W137" s="44">
        <f t="shared" si="16"/>
        <v>4</v>
      </c>
      <c r="X137" s="42" t="s">
        <v>297</v>
      </c>
      <c r="Y137" s="45"/>
      <c r="Z137" s="45"/>
      <c r="AA137" s="45"/>
      <c r="AB137" s="45"/>
      <c r="AC137" s="45"/>
      <c r="AD137" s="45"/>
      <c r="AE137" s="45"/>
      <c r="AF137" s="45"/>
      <c r="AG137" s="45"/>
      <c r="AH137" s="45"/>
      <c r="AI137" s="45"/>
      <c r="AJ137" s="45"/>
      <c r="AK137" s="45"/>
      <c r="AL137" s="45"/>
      <c r="AM137" s="45"/>
      <c r="AN137" s="45"/>
      <c r="AO137" s="45"/>
      <c r="AP137" s="45"/>
      <c r="AQ137" s="46">
        <f t="shared" si="17"/>
        <v>0</v>
      </c>
      <c r="AR137" s="42" t="s">
        <v>297</v>
      </c>
      <c r="AS137" s="47"/>
      <c r="AT137" s="47"/>
      <c r="AU137" s="47"/>
      <c r="AV137" s="47"/>
      <c r="AW137" s="47"/>
      <c r="AX137" s="47"/>
      <c r="AY137" s="48">
        <f t="shared" si="18"/>
        <v>0</v>
      </c>
      <c r="AZ137" s="50">
        <f t="shared" si="19"/>
        <v>4</v>
      </c>
    </row>
    <row r="138" spans="1:52" x14ac:dyDescent="0.25">
      <c r="A138" s="40">
        <v>130</v>
      </c>
      <c r="B138" s="40">
        <v>130</v>
      </c>
      <c r="C138" s="41" t="s">
        <v>13</v>
      </c>
      <c r="D138" s="42" t="s">
        <v>258</v>
      </c>
      <c r="E138" s="43"/>
      <c r="F138" s="43"/>
      <c r="G138" s="43"/>
      <c r="H138" s="43"/>
      <c r="I138" s="43">
        <v>2</v>
      </c>
      <c r="J138" s="43"/>
      <c r="K138" s="43"/>
      <c r="L138" s="43"/>
      <c r="M138" s="43"/>
      <c r="N138" s="43"/>
      <c r="O138" s="43"/>
      <c r="P138" s="43"/>
      <c r="Q138" s="43"/>
      <c r="R138" s="43"/>
      <c r="S138" s="43"/>
      <c r="T138" s="43"/>
      <c r="U138" s="43"/>
      <c r="V138" s="43"/>
      <c r="W138" s="44">
        <f t="shared" si="16"/>
        <v>2</v>
      </c>
      <c r="X138" s="42" t="s">
        <v>13</v>
      </c>
      <c r="Y138" s="45"/>
      <c r="Z138" s="45"/>
      <c r="AA138" s="45"/>
      <c r="AB138" s="45"/>
      <c r="AC138" s="45"/>
      <c r="AD138" s="45"/>
      <c r="AE138" s="45"/>
      <c r="AF138" s="45"/>
      <c r="AG138" s="45"/>
      <c r="AH138" s="45"/>
      <c r="AI138" s="45"/>
      <c r="AJ138" s="45"/>
      <c r="AK138" s="45"/>
      <c r="AL138" s="45"/>
      <c r="AM138" s="45"/>
      <c r="AN138" s="45"/>
      <c r="AO138" s="45"/>
      <c r="AP138" s="45"/>
      <c r="AQ138" s="46">
        <f t="shared" si="17"/>
        <v>0</v>
      </c>
      <c r="AR138" s="42" t="s">
        <v>13</v>
      </c>
      <c r="AS138" s="47"/>
      <c r="AT138" s="47"/>
      <c r="AU138" s="47"/>
      <c r="AV138" s="47"/>
      <c r="AW138" s="47"/>
      <c r="AX138" s="47"/>
      <c r="AY138" s="48">
        <f t="shared" si="18"/>
        <v>0</v>
      </c>
      <c r="AZ138" s="50">
        <f t="shared" si="19"/>
        <v>2</v>
      </c>
    </row>
    <row r="139" spans="1:52" x14ac:dyDescent="0.25">
      <c r="A139" s="40">
        <v>131</v>
      </c>
      <c r="B139" s="40">
        <v>130</v>
      </c>
      <c r="C139" s="41" t="s">
        <v>16</v>
      </c>
      <c r="D139" s="42" t="s">
        <v>166</v>
      </c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>
        <v>2</v>
      </c>
      <c r="P139" s="43"/>
      <c r="Q139" s="43"/>
      <c r="R139" s="43"/>
      <c r="S139" s="43"/>
      <c r="T139" s="43"/>
      <c r="U139" s="43"/>
      <c r="V139" s="43"/>
      <c r="W139" s="44">
        <f t="shared" si="16"/>
        <v>2</v>
      </c>
      <c r="X139" s="42" t="s">
        <v>16</v>
      </c>
      <c r="Y139" s="45"/>
      <c r="Z139" s="45"/>
      <c r="AA139" s="45"/>
      <c r="AB139" s="45"/>
      <c r="AC139" s="45"/>
      <c r="AD139" s="45"/>
      <c r="AE139" s="45"/>
      <c r="AF139" s="45"/>
      <c r="AG139" s="45"/>
      <c r="AH139" s="45"/>
      <c r="AI139" s="45"/>
      <c r="AJ139" s="45"/>
      <c r="AK139" s="45"/>
      <c r="AL139" s="45"/>
      <c r="AM139" s="45"/>
      <c r="AN139" s="45"/>
      <c r="AO139" s="45"/>
      <c r="AP139" s="45"/>
      <c r="AQ139" s="46">
        <f t="shared" si="17"/>
        <v>0</v>
      </c>
      <c r="AR139" s="42" t="s">
        <v>16</v>
      </c>
      <c r="AS139" s="47"/>
      <c r="AT139" s="47"/>
      <c r="AU139" s="47"/>
      <c r="AV139" s="47"/>
      <c r="AW139" s="47"/>
      <c r="AX139" s="47"/>
      <c r="AY139" s="48">
        <f t="shared" si="18"/>
        <v>0</v>
      </c>
      <c r="AZ139" s="50">
        <f t="shared" si="19"/>
        <v>2</v>
      </c>
    </row>
    <row r="140" spans="1:52" x14ac:dyDescent="0.25">
      <c r="A140" s="40">
        <v>132</v>
      </c>
      <c r="B140" s="40">
        <v>130</v>
      </c>
      <c r="C140" s="41" t="s">
        <v>150</v>
      </c>
      <c r="D140" s="42" t="s">
        <v>194</v>
      </c>
      <c r="E140" s="43"/>
      <c r="F140" s="43"/>
      <c r="G140" s="43">
        <v>2</v>
      </c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3"/>
      <c r="U140" s="43"/>
      <c r="V140" s="43"/>
      <c r="W140" s="44">
        <f t="shared" si="16"/>
        <v>2</v>
      </c>
      <c r="X140" s="42" t="s">
        <v>150</v>
      </c>
      <c r="Y140" s="45"/>
      <c r="Z140" s="45"/>
      <c r="AA140" s="45"/>
      <c r="AB140" s="45"/>
      <c r="AC140" s="45"/>
      <c r="AD140" s="45"/>
      <c r="AE140" s="45"/>
      <c r="AF140" s="45"/>
      <c r="AG140" s="45"/>
      <c r="AH140" s="45"/>
      <c r="AI140" s="45"/>
      <c r="AJ140" s="45"/>
      <c r="AK140" s="45"/>
      <c r="AL140" s="45"/>
      <c r="AM140" s="45"/>
      <c r="AN140" s="45"/>
      <c r="AO140" s="45"/>
      <c r="AP140" s="45"/>
      <c r="AQ140" s="46">
        <f t="shared" si="17"/>
        <v>0</v>
      </c>
      <c r="AR140" s="42" t="s">
        <v>150</v>
      </c>
      <c r="AS140" s="47"/>
      <c r="AT140" s="47"/>
      <c r="AU140" s="47"/>
      <c r="AV140" s="47"/>
      <c r="AW140" s="47"/>
      <c r="AX140" s="47"/>
      <c r="AY140" s="48">
        <f t="shared" si="18"/>
        <v>0</v>
      </c>
      <c r="AZ140" s="50">
        <f t="shared" si="19"/>
        <v>2</v>
      </c>
    </row>
    <row r="141" spans="1:52" x14ac:dyDescent="0.25">
      <c r="A141" s="40">
        <v>133</v>
      </c>
      <c r="B141" s="40">
        <v>130</v>
      </c>
      <c r="C141" s="41" t="s">
        <v>271</v>
      </c>
      <c r="D141" s="42" t="s">
        <v>272</v>
      </c>
      <c r="E141" s="43"/>
      <c r="F141" s="43"/>
      <c r="G141" s="43"/>
      <c r="H141" s="43"/>
      <c r="I141" s="43"/>
      <c r="J141" s="43"/>
      <c r="K141" s="43"/>
      <c r="L141" s="43"/>
      <c r="M141" s="43"/>
      <c r="N141" s="43">
        <v>2</v>
      </c>
      <c r="O141" s="43"/>
      <c r="P141" s="43"/>
      <c r="Q141" s="43"/>
      <c r="R141" s="43"/>
      <c r="S141" s="43"/>
      <c r="T141" s="43"/>
      <c r="U141" s="43"/>
      <c r="V141" s="43"/>
      <c r="W141" s="44">
        <f t="shared" si="16"/>
        <v>2</v>
      </c>
      <c r="X141" s="42" t="s">
        <v>271</v>
      </c>
      <c r="Y141" s="45"/>
      <c r="Z141" s="45"/>
      <c r="AA141" s="45"/>
      <c r="AB141" s="45"/>
      <c r="AC141" s="45"/>
      <c r="AD141" s="45"/>
      <c r="AE141" s="45"/>
      <c r="AF141" s="45"/>
      <c r="AG141" s="45"/>
      <c r="AH141" s="45"/>
      <c r="AI141" s="45"/>
      <c r="AJ141" s="45"/>
      <c r="AK141" s="45"/>
      <c r="AL141" s="45"/>
      <c r="AM141" s="45"/>
      <c r="AN141" s="45"/>
      <c r="AO141" s="45"/>
      <c r="AP141" s="45"/>
      <c r="AQ141" s="46">
        <f t="shared" si="17"/>
        <v>0</v>
      </c>
      <c r="AR141" s="42" t="s">
        <v>271</v>
      </c>
      <c r="AS141" s="47"/>
      <c r="AT141" s="47"/>
      <c r="AU141" s="47"/>
      <c r="AV141" s="47"/>
      <c r="AW141" s="47"/>
      <c r="AX141" s="47"/>
      <c r="AY141" s="48">
        <f t="shared" si="18"/>
        <v>0</v>
      </c>
      <c r="AZ141" s="50">
        <f t="shared" si="19"/>
        <v>2</v>
      </c>
    </row>
    <row r="142" spans="1:52" x14ac:dyDescent="0.25">
      <c r="A142" s="40">
        <v>134</v>
      </c>
      <c r="B142" s="40">
        <v>130</v>
      </c>
      <c r="C142" s="41" t="s">
        <v>142</v>
      </c>
      <c r="D142" s="42" t="s">
        <v>210</v>
      </c>
      <c r="E142" s="43"/>
      <c r="F142" s="43"/>
      <c r="G142" s="43"/>
      <c r="H142" s="43"/>
      <c r="I142" s="43"/>
      <c r="J142" s="43"/>
      <c r="K142" s="43">
        <v>2</v>
      </c>
      <c r="L142" s="43"/>
      <c r="M142" s="43"/>
      <c r="N142" s="43"/>
      <c r="O142" s="43"/>
      <c r="P142" s="43"/>
      <c r="Q142" s="43"/>
      <c r="R142" s="43"/>
      <c r="S142" s="43"/>
      <c r="T142" s="43"/>
      <c r="U142" s="43"/>
      <c r="V142" s="43"/>
      <c r="W142" s="44">
        <f t="shared" si="16"/>
        <v>2</v>
      </c>
      <c r="X142" s="42" t="s">
        <v>142</v>
      </c>
      <c r="Y142" s="45"/>
      <c r="Z142" s="45"/>
      <c r="AA142" s="45"/>
      <c r="AB142" s="45"/>
      <c r="AC142" s="45"/>
      <c r="AD142" s="45"/>
      <c r="AE142" s="45"/>
      <c r="AF142" s="45"/>
      <c r="AG142" s="45"/>
      <c r="AH142" s="45"/>
      <c r="AI142" s="45"/>
      <c r="AJ142" s="45"/>
      <c r="AK142" s="45"/>
      <c r="AL142" s="45"/>
      <c r="AM142" s="45"/>
      <c r="AN142" s="45"/>
      <c r="AO142" s="45"/>
      <c r="AP142" s="45"/>
      <c r="AQ142" s="46">
        <f t="shared" si="17"/>
        <v>0</v>
      </c>
      <c r="AR142" s="42" t="s">
        <v>142</v>
      </c>
      <c r="AS142" s="47"/>
      <c r="AT142" s="47"/>
      <c r="AU142" s="47"/>
      <c r="AV142" s="47"/>
      <c r="AW142" s="47"/>
      <c r="AX142" s="47"/>
      <c r="AY142" s="48">
        <f t="shared" si="18"/>
        <v>0</v>
      </c>
      <c r="AZ142" s="50">
        <f t="shared" si="19"/>
        <v>2</v>
      </c>
    </row>
    <row r="143" spans="1:52" x14ac:dyDescent="0.25">
      <c r="A143" s="40">
        <v>135</v>
      </c>
      <c r="B143" s="40">
        <v>135</v>
      </c>
      <c r="C143" s="41" t="s">
        <v>95</v>
      </c>
      <c r="D143" s="42" t="s">
        <v>223</v>
      </c>
      <c r="E143" s="43">
        <v>1</v>
      </c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43"/>
      <c r="T143" s="43"/>
      <c r="U143" s="43"/>
      <c r="V143" s="43"/>
      <c r="W143" s="44">
        <f t="shared" si="16"/>
        <v>1</v>
      </c>
      <c r="X143" s="42" t="s">
        <v>95</v>
      </c>
      <c r="Y143" s="45"/>
      <c r="Z143" s="45"/>
      <c r="AA143" s="45"/>
      <c r="AB143" s="45"/>
      <c r="AC143" s="45"/>
      <c r="AD143" s="45"/>
      <c r="AE143" s="45"/>
      <c r="AF143" s="45"/>
      <c r="AG143" s="45"/>
      <c r="AH143" s="45"/>
      <c r="AI143" s="45"/>
      <c r="AJ143" s="45"/>
      <c r="AK143" s="45"/>
      <c r="AL143" s="45"/>
      <c r="AM143" s="45"/>
      <c r="AN143" s="45"/>
      <c r="AO143" s="45"/>
      <c r="AP143" s="45"/>
      <c r="AQ143" s="46">
        <f t="shared" si="17"/>
        <v>0</v>
      </c>
      <c r="AR143" s="42" t="s">
        <v>95</v>
      </c>
      <c r="AS143" s="47"/>
      <c r="AT143" s="47"/>
      <c r="AU143" s="47"/>
      <c r="AV143" s="47"/>
      <c r="AW143" s="47"/>
      <c r="AX143" s="47"/>
      <c r="AY143" s="48">
        <f t="shared" si="18"/>
        <v>0</v>
      </c>
      <c r="AZ143" s="50">
        <f t="shared" si="19"/>
        <v>1</v>
      </c>
    </row>
    <row r="144" spans="1:52" x14ac:dyDescent="0.25">
      <c r="A144" s="30"/>
      <c r="B144" s="30"/>
      <c r="C144" s="30"/>
      <c r="D144" s="2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9"/>
      <c r="X144" s="3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1"/>
      <c r="AR144" s="3"/>
      <c r="AS144" s="12"/>
      <c r="AT144" s="12"/>
      <c r="AU144" s="12"/>
      <c r="AV144" s="12"/>
      <c r="AW144" s="12"/>
      <c r="AX144" s="12"/>
      <c r="AY144" s="13"/>
      <c r="AZ144" s="50">
        <f>SUM(AZ3:AZ143)</f>
        <v>149643</v>
      </c>
    </row>
    <row r="145" spans="1:52" x14ac:dyDescent="0.25">
      <c r="A145" s="30"/>
      <c r="B145" s="30"/>
      <c r="C145" s="30"/>
      <c r="D145" s="2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9"/>
      <c r="X145" s="3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1"/>
      <c r="AR145" s="3"/>
      <c r="AS145" s="12"/>
      <c r="AT145" s="12"/>
      <c r="AU145" s="12"/>
      <c r="AV145" s="12"/>
      <c r="AW145" s="12"/>
      <c r="AX145" s="12"/>
      <c r="AY145" s="13"/>
      <c r="AZ145" s="18"/>
    </row>
    <row r="146" spans="1:52" x14ac:dyDescent="0.25">
      <c r="A146" s="30"/>
      <c r="B146" s="30"/>
      <c r="C146" s="30"/>
      <c r="D146" s="2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9"/>
      <c r="X146" s="3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1"/>
      <c r="AR146" s="3"/>
      <c r="AS146" s="12"/>
      <c r="AT146" s="12"/>
      <c r="AU146" s="12"/>
      <c r="AV146" s="12"/>
      <c r="AW146" s="12"/>
      <c r="AX146" s="12"/>
      <c r="AY146" s="13"/>
      <c r="AZ146" s="18"/>
    </row>
    <row r="147" spans="1:52" x14ac:dyDescent="0.25">
      <c r="A147" s="30"/>
      <c r="B147" s="30"/>
      <c r="C147" s="30"/>
      <c r="D147" s="2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9"/>
      <c r="X147" s="3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1"/>
      <c r="AR147" s="3"/>
      <c r="AS147" s="12"/>
      <c r="AT147" s="12"/>
      <c r="AU147" s="12"/>
      <c r="AV147" s="12"/>
      <c r="AW147" s="12"/>
      <c r="AX147" s="12"/>
      <c r="AY147" s="13"/>
      <c r="AZ147" s="18"/>
    </row>
    <row r="148" spans="1:52" x14ac:dyDescent="0.25">
      <c r="A148" s="30"/>
      <c r="B148" s="30"/>
      <c r="C148" s="30"/>
      <c r="D148" s="2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9"/>
      <c r="X148" s="3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1"/>
      <c r="AR148" s="3"/>
      <c r="AS148" s="12"/>
      <c r="AT148" s="12"/>
      <c r="AU148" s="12"/>
      <c r="AV148" s="12"/>
      <c r="AW148" s="12"/>
      <c r="AX148" s="12"/>
      <c r="AY148" s="13"/>
      <c r="AZ148" s="18"/>
    </row>
    <row r="149" spans="1:52" x14ac:dyDescent="0.25">
      <c r="A149" s="30"/>
      <c r="B149" s="30"/>
      <c r="C149" s="30"/>
      <c r="D149" s="2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9"/>
      <c r="X149" s="3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1"/>
      <c r="AR149" s="3"/>
      <c r="AS149" s="12"/>
      <c r="AT149" s="12"/>
      <c r="AU149" s="12"/>
      <c r="AV149" s="12"/>
      <c r="AW149" s="12"/>
      <c r="AX149" s="12"/>
      <c r="AY149" s="13"/>
      <c r="AZ149" s="18"/>
    </row>
    <row r="150" spans="1:52" x14ac:dyDescent="0.25">
      <c r="A150" s="30"/>
      <c r="B150" s="30"/>
      <c r="C150" s="30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3"/>
      <c r="Y150" s="3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3"/>
      <c r="AS150" s="2"/>
      <c r="AT150" s="2"/>
      <c r="AU150" s="2"/>
      <c r="AV150" s="2"/>
      <c r="AW150" s="2"/>
      <c r="AX150" s="2"/>
      <c r="AY150" s="2"/>
      <c r="AZ150" s="28"/>
    </row>
    <row r="151" spans="1:52" x14ac:dyDescent="0.25">
      <c r="A151" s="30"/>
      <c r="B151" s="30"/>
      <c r="C151" s="30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3"/>
      <c r="Y151" s="3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3"/>
      <c r="AS151" s="2"/>
      <c r="AT151" s="2"/>
      <c r="AU151" s="2"/>
      <c r="AV151" s="2"/>
      <c r="AW151" s="2"/>
      <c r="AX151" s="2"/>
      <c r="AY151" s="2"/>
      <c r="AZ151" s="28"/>
    </row>
    <row r="152" spans="1:52" x14ac:dyDescent="0.25">
      <c r="A152" s="30"/>
      <c r="B152" s="30"/>
      <c r="C152" s="30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3"/>
      <c r="Y152" s="3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3"/>
      <c r="AS152" s="2"/>
      <c r="AT152" s="2"/>
      <c r="AU152" s="2"/>
      <c r="AV152" s="2"/>
      <c r="AW152" s="2"/>
      <c r="AX152" s="2"/>
      <c r="AY152" s="2"/>
      <c r="AZ152" s="28"/>
    </row>
    <row r="153" spans="1:52" x14ac:dyDescent="0.25">
      <c r="A153" s="30"/>
      <c r="B153" s="30"/>
      <c r="C153" s="30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3"/>
      <c r="Y153" s="3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3"/>
      <c r="AS153" s="2"/>
      <c r="AT153" s="2"/>
      <c r="AU153" s="2"/>
      <c r="AV153" s="2"/>
      <c r="AW153" s="2"/>
      <c r="AX153" s="2"/>
      <c r="AY153" s="2"/>
      <c r="AZ153" s="28"/>
    </row>
    <row r="154" spans="1:52" x14ac:dyDescent="0.25">
      <c r="A154" s="30"/>
      <c r="B154" s="30"/>
      <c r="C154" s="30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3"/>
      <c r="Y154" s="3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3"/>
      <c r="AS154" s="2"/>
      <c r="AT154" s="2"/>
      <c r="AU154" s="2"/>
      <c r="AV154" s="2"/>
      <c r="AW154" s="2"/>
      <c r="AX154" s="2"/>
      <c r="AY154" s="2"/>
      <c r="AZ154" s="28"/>
    </row>
    <row r="155" spans="1:52" x14ac:dyDescent="0.25">
      <c r="A155" s="30"/>
      <c r="B155" s="30"/>
      <c r="C155" s="30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3"/>
      <c r="Y155" s="3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3"/>
      <c r="AS155" s="2"/>
      <c r="AT155" s="2"/>
      <c r="AU155" s="2"/>
      <c r="AV155" s="2"/>
      <c r="AW155" s="2"/>
      <c r="AX155" s="2"/>
      <c r="AY155" s="2"/>
      <c r="AZ155" s="28"/>
    </row>
    <row r="156" spans="1:52" x14ac:dyDescent="0.25">
      <c r="A156" s="30"/>
      <c r="B156" s="30"/>
      <c r="C156" s="30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3"/>
      <c r="Y156" s="3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3"/>
      <c r="AS156" s="2"/>
      <c r="AT156" s="2"/>
      <c r="AU156" s="2"/>
      <c r="AV156" s="2"/>
      <c r="AW156" s="2"/>
      <c r="AX156" s="2"/>
      <c r="AY156" s="2"/>
      <c r="AZ156" s="28"/>
    </row>
    <row r="157" spans="1:52" x14ac:dyDescent="0.25">
      <c r="A157" s="30"/>
      <c r="B157" s="30"/>
      <c r="C157" s="30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3"/>
      <c r="Y157" s="3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3"/>
      <c r="AS157" s="2"/>
      <c r="AT157" s="2"/>
      <c r="AU157" s="2"/>
      <c r="AV157" s="2"/>
      <c r="AW157" s="2"/>
      <c r="AX157" s="2"/>
      <c r="AY157" s="2"/>
      <c r="AZ157" s="28"/>
    </row>
    <row r="158" spans="1:52" x14ac:dyDescent="0.25">
      <c r="A158" s="30"/>
      <c r="B158" s="30"/>
      <c r="C158" s="30"/>
      <c r="D158" s="27" t="s">
        <v>364</v>
      </c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3"/>
      <c r="Y158" s="3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3"/>
      <c r="AS158" s="2"/>
      <c r="AT158" s="2"/>
      <c r="AU158" s="2"/>
      <c r="AV158" s="2"/>
      <c r="AW158" s="2"/>
      <c r="AX158" s="2"/>
      <c r="AY158" s="2"/>
      <c r="AZ158" s="28"/>
    </row>
    <row r="159" spans="1:52" x14ac:dyDescent="0.25">
      <c r="A159" s="30"/>
      <c r="B159" s="30"/>
      <c r="C159" s="30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3"/>
      <c r="Y159" s="3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3"/>
      <c r="AS159" s="2"/>
      <c r="AT159" s="2"/>
      <c r="AU159" s="2"/>
      <c r="AV159" s="2"/>
      <c r="AW159" s="2"/>
      <c r="AX159" s="2"/>
      <c r="AY159" s="2"/>
      <c r="AZ159" s="28"/>
    </row>
    <row r="160" spans="1:52" x14ac:dyDescent="0.25">
      <c r="A160" s="30"/>
      <c r="B160" s="30"/>
      <c r="C160" s="30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3"/>
      <c r="Y160" s="3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3"/>
      <c r="AS160" s="2"/>
      <c r="AT160" s="2"/>
      <c r="AU160" s="2"/>
      <c r="AV160" s="2"/>
      <c r="AW160" s="2"/>
      <c r="AX160" s="2"/>
      <c r="AY160" s="2"/>
      <c r="AZ160" s="28"/>
    </row>
    <row r="161" spans="1:52" x14ac:dyDescent="0.25">
      <c r="A161" s="30"/>
      <c r="B161" s="30"/>
      <c r="C161" s="30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3"/>
      <c r="Y161" s="3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3"/>
      <c r="AS161" s="2"/>
      <c r="AT161" s="2"/>
      <c r="AU161" s="2"/>
      <c r="AV161" s="2"/>
      <c r="AW161" s="2"/>
      <c r="AX161" s="2"/>
      <c r="AY161" s="2"/>
      <c r="AZ161" s="28"/>
    </row>
    <row r="162" spans="1:52" x14ac:dyDescent="0.25">
      <c r="A162" s="30"/>
      <c r="B162" s="30"/>
      <c r="C162" s="30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3"/>
      <c r="Y162" s="3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3"/>
      <c r="AS162" s="2"/>
      <c r="AT162" s="2"/>
      <c r="AU162" s="2"/>
      <c r="AV162" s="2"/>
      <c r="AW162" s="2"/>
      <c r="AX162" s="2"/>
      <c r="AY162" s="2"/>
      <c r="AZ162" s="28"/>
    </row>
    <row r="163" spans="1:52" x14ac:dyDescent="0.25">
      <c r="A163" s="30"/>
      <c r="B163" s="30"/>
      <c r="C163" s="30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3"/>
      <c r="Y163" s="3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3"/>
      <c r="AS163" s="2"/>
      <c r="AT163" s="2"/>
      <c r="AU163" s="2"/>
      <c r="AV163" s="2"/>
      <c r="AW163" s="2"/>
      <c r="AX163" s="2"/>
      <c r="AY163" s="2"/>
      <c r="AZ163" s="28"/>
    </row>
    <row r="164" spans="1:52" x14ac:dyDescent="0.25"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Y164" s="1"/>
    </row>
    <row r="165" spans="1:52" x14ac:dyDescent="0.25"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Y165" s="1"/>
    </row>
    <row r="166" spans="1:52" x14ac:dyDescent="0.25"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Y166" s="1"/>
    </row>
    <row r="167" spans="1:52" x14ac:dyDescent="0.25"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Y167" s="1"/>
    </row>
    <row r="168" spans="1:52" x14ac:dyDescent="0.25"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Y168" s="1"/>
    </row>
    <row r="169" spans="1:52" x14ac:dyDescent="0.25"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Y169" s="1"/>
    </row>
    <row r="170" spans="1:52" x14ac:dyDescent="0.25"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Y170" s="1"/>
    </row>
    <row r="171" spans="1:52" x14ac:dyDescent="0.25"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Y171" s="1"/>
    </row>
    <row r="172" spans="1:52" x14ac:dyDescent="0.25"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Y172" s="1"/>
    </row>
    <row r="173" spans="1:52" x14ac:dyDescent="0.25"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Y173" s="1"/>
    </row>
    <row r="174" spans="1:52" x14ac:dyDescent="0.25"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Y174" s="1"/>
    </row>
    <row r="175" spans="1:52" x14ac:dyDescent="0.25"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Y175" s="1"/>
    </row>
    <row r="176" spans="1:52" x14ac:dyDescent="0.25"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Y176" s="1"/>
    </row>
    <row r="177" spans="5:25" x14ac:dyDescent="0.25"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Y177" s="1"/>
    </row>
    <row r="178" spans="5:25" x14ac:dyDescent="0.25"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Y178" s="1"/>
    </row>
    <row r="179" spans="5:25" x14ac:dyDescent="0.25"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Y179" s="1"/>
    </row>
    <row r="180" spans="5:25" x14ac:dyDescent="0.25"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Y180" s="1"/>
    </row>
    <row r="181" spans="5:25" x14ac:dyDescent="0.25"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Y181" s="1"/>
    </row>
    <row r="182" spans="5:25" x14ac:dyDescent="0.25"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Y182" s="1"/>
    </row>
    <row r="183" spans="5:25" x14ac:dyDescent="0.25"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Y183" s="1"/>
    </row>
    <row r="184" spans="5:25" x14ac:dyDescent="0.25"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Y184" s="1"/>
    </row>
    <row r="185" spans="5:25" x14ac:dyDescent="0.25"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Y185" s="1"/>
    </row>
    <row r="186" spans="5:25" x14ac:dyDescent="0.25"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Y186" s="1"/>
    </row>
    <row r="187" spans="5:25" x14ac:dyDescent="0.25"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Y187" s="1"/>
    </row>
    <row r="188" spans="5:25" x14ac:dyDescent="0.25"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Y188" s="1"/>
    </row>
    <row r="189" spans="5:25" x14ac:dyDescent="0.25"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Y189" s="1"/>
    </row>
    <row r="190" spans="5:25" x14ac:dyDescent="0.25"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Y190" s="1"/>
    </row>
    <row r="191" spans="5:25" x14ac:dyDescent="0.25"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Y191" s="1"/>
    </row>
    <row r="192" spans="5:25" x14ac:dyDescent="0.25"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Y192" s="1"/>
    </row>
    <row r="193" spans="5:25" x14ac:dyDescent="0.25"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Y193" s="1"/>
    </row>
    <row r="194" spans="5:25" x14ac:dyDescent="0.25"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Y194" s="1"/>
    </row>
    <row r="195" spans="5:25" x14ac:dyDescent="0.25"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Y195" s="1"/>
    </row>
    <row r="196" spans="5:25" x14ac:dyDescent="0.25"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Y196" s="1"/>
    </row>
    <row r="197" spans="5:25" x14ac:dyDescent="0.25"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Y197" s="1"/>
    </row>
    <row r="198" spans="5:25" x14ac:dyDescent="0.25"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Y198" s="1"/>
    </row>
    <row r="199" spans="5:25" x14ac:dyDescent="0.25"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Y199" s="1"/>
    </row>
    <row r="200" spans="5:25" x14ac:dyDescent="0.25"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Y200" s="1"/>
    </row>
    <row r="201" spans="5:25" x14ac:dyDescent="0.25"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Y201" s="1"/>
    </row>
    <row r="202" spans="5:25" x14ac:dyDescent="0.25"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Y202" s="1"/>
    </row>
    <row r="203" spans="5:25" x14ac:dyDescent="0.25"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Y203" s="1"/>
    </row>
    <row r="204" spans="5:25" x14ac:dyDescent="0.25"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Y204" s="1"/>
    </row>
    <row r="205" spans="5:25" x14ac:dyDescent="0.25"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Y205" s="1"/>
    </row>
    <row r="206" spans="5:25" x14ac:dyDescent="0.25"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Y206" s="1"/>
    </row>
    <row r="207" spans="5:25" x14ac:dyDescent="0.25"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Y207" s="1"/>
    </row>
    <row r="208" spans="5:25" x14ac:dyDescent="0.25"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Y208" s="1"/>
    </row>
    <row r="209" spans="5:25" x14ac:dyDescent="0.25"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Y209" s="1"/>
    </row>
    <row r="210" spans="5:25" x14ac:dyDescent="0.25"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Y210" s="1"/>
    </row>
    <row r="211" spans="5:25" x14ac:dyDescent="0.25"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Y211" s="1"/>
    </row>
    <row r="212" spans="5:25" x14ac:dyDescent="0.25"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Y212" s="1"/>
    </row>
    <row r="213" spans="5:25" x14ac:dyDescent="0.25"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Y213" s="1"/>
    </row>
    <row r="214" spans="5:25" x14ac:dyDescent="0.25"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Y214" s="1"/>
    </row>
    <row r="215" spans="5:25" x14ac:dyDescent="0.25"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Y215" s="1"/>
    </row>
    <row r="216" spans="5:25" x14ac:dyDescent="0.25"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Y216" s="1"/>
    </row>
    <row r="217" spans="5:25" x14ac:dyDescent="0.25"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Y217" s="1"/>
    </row>
    <row r="218" spans="5:25" x14ac:dyDescent="0.25"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Y218" s="1"/>
    </row>
    <row r="219" spans="5:25" x14ac:dyDescent="0.25"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Y219" s="1"/>
    </row>
    <row r="220" spans="5:25" x14ac:dyDescent="0.25"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Y220" s="1"/>
    </row>
    <row r="221" spans="5:25" x14ac:dyDescent="0.25"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Y221" s="1"/>
    </row>
    <row r="222" spans="5:25" x14ac:dyDescent="0.25"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Y222" s="1"/>
    </row>
    <row r="223" spans="5:25" x14ac:dyDescent="0.25"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Y223" s="1"/>
    </row>
    <row r="224" spans="5:25" x14ac:dyDescent="0.25"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Y224" s="1"/>
    </row>
    <row r="225" spans="5:25" x14ac:dyDescent="0.25"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Y225" s="1"/>
    </row>
    <row r="226" spans="5:25" x14ac:dyDescent="0.25"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Y226" s="1"/>
    </row>
    <row r="227" spans="5:25" x14ac:dyDescent="0.25"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Y227" s="1"/>
    </row>
    <row r="228" spans="5:25" x14ac:dyDescent="0.25"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Y228" s="1"/>
    </row>
    <row r="229" spans="5:25" x14ac:dyDescent="0.25"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Y229" s="1"/>
    </row>
    <row r="230" spans="5:25" x14ac:dyDescent="0.25"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Y230" s="1"/>
    </row>
    <row r="231" spans="5:25" x14ac:dyDescent="0.25"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Y231" s="1"/>
    </row>
    <row r="232" spans="5:25" x14ac:dyDescent="0.25"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Y232" s="1"/>
    </row>
    <row r="233" spans="5:25" x14ac:dyDescent="0.25"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Y233" s="1"/>
    </row>
    <row r="234" spans="5:25" x14ac:dyDescent="0.25"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Y234" s="1"/>
    </row>
    <row r="235" spans="5:25" x14ac:dyDescent="0.25"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Y235" s="1"/>
    </row>
    <row r="236" spans="5:25" x14ac:dyDescent="0.25"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Y236" s="1"/>
    </row>
    <row r="237" spans="5:25" x14ac:dyDescent="0.25"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Y237" s="1"/>
    </row>
    <row r="238" spans="5:25" x14ac:dyDescent="0.25">
      <c r="Y238" s="1"/>
    </row>
    <row r="239" spans="5:25" x14ac:dyDescent="0.25">
      <c r="Y239" s="1"/>
    </row>
    <row r="240" spans="5:25" x14ac:dyDescent="0.25">
      <c r="Y240" s="1"/>
    </row>
    <row r="241" spans="25:25" x14ac:dyDescent="0.25">
      <c r="Y241" s="1"/>
    </row>
    <row r="242" spans="25:25" x14ac:dyDescent="0.25">
      <c r="Y242" s="1"/>
    </row>
    <row r="243" spans="25:25" x14ac:dyDescent="0.25">
      <c r="Y243" s="1"/>
    </row>
    <row r="244" spans="25:25" x14ac:dyDescent="0.25">
      <c r="Y244" s="1"/>
    </row>
    <row r="245" spans="25:25" x14ac:dyDescent="0.25">
      <c r="Y245" s="1"/>
    </row>
    <row r="246" spans="25:25" x14ac:dyDescent="0.25">
      <c r="Y246" s="1"/>
    </row>
    <row r="247" spans="25:25" x14ac:dyDescent="0.25">
      <c r="Y247" s="1"/>
    </row>
    <row r="248" spans="25:25" x14ac:dyDescent="0.25">
      <c r="Y248" s="1"/>
    </row>
    <row r="249" spans="25:25" x14ac:dyDescent="0.25">
      <c r="Y249" s="1"/>
    </row>
    <row r="250" spans="25:25" x14ac:dyDescent="0.25">
      <c r="Y250" s="1"/>
    </row>
    <row r="251" spans="25:25" x14ac:dyDescent="0.25">
      <c r="Y251" s="1"/>
    </row>
    <row r="252" spans="25:25" x14ac:dyDescent="0.25">
      <c r="Y252" s="1"/>
    </row>
    <row r="253" spans="25:25" x14ac:dyDescent="0.25">
      <c r="Y253" s="1"/>
    </row>
    <row r="254" spans="25:25" x14ac:dyDescent="0.25">
      <c r="Y254" s="1"/>
    </row>
    <row r="255" spans="25:25" x14ac:dyDescent="0.25">
      <c r="Y255" s="1"/>
    </row>
    <row r="256" spans="25:25" x14ac:dyDescent="0.25">
      <c r="Y256" s="1"/>
    </row>
    <row r="257" spans="25:25" x14ac:dyDescent="0.25">
      <c r="Y257" s="1"/>
    </row>
    <row r="258" spans="25:25" x14ac:dyDescent="0.25">
      <c r="Y258" s="1"/>
    </row>
    <row r="259" spans="25:25" x14ac:dyDescent="0.25">
      <c r="Y259" s="1"/>
    </row>
    <row r="260" spans="25:25" x14ac:dyDescent="0.25">
      <c r="Y260" s="1"/>
    </row>
    <row r="261" spans="25:25" x14ac:dyDescent="0.25">
      <c r="Y261" s="1"/>
    </row>
    <row r="262" spans="25:25" x14ac:dyDescent="0.25">
      <c r="Y262" s="1"/>
    </row>
    <row r="263" spans="25:25" x14ac:dyDescent="0.25">
      <c r="Y263" s="1"/>
    </row>
    <row r="264" spans="25:25" x14ac:dyDescent="0.25">
      <c r="Y264" s="1"/>
    </row>
    <row r="265" spans="25:25" x14ac:dyDescent="0.25">
      <c r="Y265" s="1"/>
    </row>
    <row r="266" spans="25:25" x14ac:dyDescent="0.25">
      <c r="Y266" s="1"/>
    </row>
    <row r="267" spans="25:25" x14ac:dyDescent="0.25">
      <c r="Y267" s="1"/>
    </row>
    <row r="268" spans="25:25" x14ac:dyDescent="0.25">
      <c r="Y268" s="1"/>
    </row>
    <row r="269" spans="25:25" x14ac:dyDescent="0.25">
      <c r="Y269" s="1"/>
    </row>
    <row r="270" spans="25:25" x14ac:dyDescent="0.25">
      <c r="Y270" s="1"/>
    </row>
    <row r="271" spans="25:25" x14ac:dyDescent="0.25">
      <c r="Y271" s="1"/>
    </row>
    <row r="272" spans="25:25" x14ac:dyDescent="0.25">
      <c r="Y272" s="1"/>
    </row>
    <row r="273" spans="25:25" x14ac:dyDescent="0.25">
      <c r="Y273" s="1"/>
    </row>
    <row r="274" spans="25:25" x14ac:dyDescent="0.25">
      <c r="Y274" s="1"/>
    </row>
    <row r="275" spans="25:25" x14ac:dyDescent="0.25">
      <c r="Y275" s="1"/>
    </row>
    <row r="276" spans="25:25" x14ac:dyDescent="0.25">
      <c r="Y276" s="1"/>
    </row>
    <row r="277" spans="25:25" x14ac:dyDescent="0.25">
      <c r="Y277" s="1"/>
    </row>
    <row r="278" spans="25:25" x14ac:dyDescent="0.25">
      <c r="Y278" s="1"/>
    </row>
    <row r="279" spans="25:25" x14ac:dyDescent="0.25">
      <c r="Y279" s="1"/>
    </row>
    <row r="280" spans="25:25" x14ac:dyDescent="0.25">
      <c r="Y280" s="1"/>
    </row>
    <row r="281" spans="25:25" x14ac:dyDescent="0.25">
      <c r="Y281" s="1"/>
    </row>
    <row r="282" spans="25:25" x14ac:dyDescent="0.25">
      <c r="Y282" s="1"/>
    </row>
    <row r="283" spans="25:25" x14ac:dyDescent="0.25">
      <c r="Y283" s="1"/>
    </row>
    <row r="284" spans="25:25" x14ac:dyDescent="0.25">
      <c r="Y284" s="1"/>
    </row>
    <row r="285" spans="25:25" x14ac:dyDescent="0.25">
      <c r="Y285" s="1"/>
    </row>
    <row r="286" spans="25:25" x14ac:dyDescent="0.25">
      <c r="Y286" s="1"/>
    </row>
    <row r="287" spans="25:25" x14ac:dyDescent="0.25">
      <c r="Y287" s="1"/>
    </row>
    <row r="288" spans="25:25" x14ac:dyDescent="0.25">
      <c r="Y288" s="1"/>
    </row>
    <row r="289" spans="25:25" x14ac:dyDescent="0.25">
      <c r="Y289" s="1"/>
    </row>
    <row r="290" spans="25:25" x14ac:dyDescent="0.25">
      <c r="Y290" s="1"/>
    </row>
    <row r="291" spans="25:25" x14ac:dyDescent="0.25">
      <c r="Y291" s="1"/>
    </row>
    <row r="292" spans="25:25" x14ac:dyDescent="0.25">
      <c r="Y292" s="1"/>
    </row>
    <row r="293" spans="25:25" x14ac:dyDescent="0.25">
      <c r="Y293" s="1"/>
    </row>
    <row r="294" spans="25:25" x14ac:dyDescent="0.25">
      <c r="Y294" s="1"/>
    </row>
    <row r="295" spans="25:25" x14ac:dyDescent="0.25">
      <c r="Y295" s="1"/>
    </row>
    <row r="296" spans="25:25" x14ac:dyDescent="0.25">
      <c r="Y296" s="1"/>
    </row>
    <row r="297" spans="25:25" x14ac:dyDescent="0.25">
      <c r="Y297" s="1"/>
    </row>
    <row r="298" spans="25:25" x14ac:dyDescent="0.25">
      <c r="Y298" s="1"/>
    </row>
    <row r="299" spans="25:25" x14ac:dyDescent="0.25">
      <c r="Y299" s="1"/>
    </row>
    <row r="300" spans="25:25" x14ac:dyDescent="0.25">
      <c r="Y300" s="1"/>
    </row>
    <row r="301" spans="25:25" x14ac:dyDescent="0.25">
      <c r="Y301" s="1"/>
    </row>
    <row r="302" spans="25:25" x14ac:dyDescent="0.25">
      <c r="Y302" s="1"/>
    </row>
    <row r="303" spans="25:25" x14ac:dyDescent="0.25">
      <c r="Y303" s="1"/>
    </row>
    <row r="304" spans="25:25" x14ac:dyDescent="0.25">
      <c r="Y304" s="1"/>
    </row>
    <row r="305" spans="25:25" x14ac:dyDescent="0.25">
      <c r="Y305" s="1"/>
    </row>
    <row r="306" spans="25:25" x14ac:dyDescent="0.25">
      <c r="Y306" s="1"/>
    </row>
    <row r="307" spans="25:25" x14ac:dyDescent="0.25">
      <c r="Y307" s="1"/>
    </row>
    <row r="308" spans="25:25" x14ac:dyDescent="0.25">
      <c r="Y308" s="1"/>
    </row>
    <row r="309" spans="25:25" x14ac:dyDescent="0.25">
      <c r="Y309" s="1"/>
    </row>
    <row r="310" spans="25:25" x14ac:dyDescent="0.25">
      <c r="Y310" s="1"/>
    </row>
    <row r="311" spans="25:25" x14ac:dyDescent="0.25">
      <c r="Y311" s="1"/>
    </row>
    <row r="312" spans="25:25" x14ac:dyDescent="0.25">
      <c r="Y312" s="1"/>
    </row>
    <row r="313" spans="25:25" x14ac:dyDescent="0.25">
      <c r="Y313" s="1"/>
    </row>
    <row r="314" spans="25:25" x14ac:dyDescent="0.25">
      <c r="Y314" s="1"/>
    </row>
    <row r="315" spans="25:25" x14ac:dyDescent="0.25">
      <c r="Y315" s="1"/>
    </row>
    <row r="316" spans="25:25" x14ac:dyDescent="0.25">
      <c r="Y316" s="1"/>
    </row>
    <row r="317" spans="25:25" x14ac:dyDescent="0.25">
      <c r="Y317" s="1"/>
    </row>
    <row r="318" spans="25:25" x14ac:dyDescent="0.25">
      <c r="Y318" s="1"/>
    </row>
    <row r="319" spans="25:25" x14ac:dyDescent="0.25">
      <c r="Y319" s="1"/>
    </row>
    <row r="320" spans="25:25" x14ac:dyDescent="0.25">
      <c r="Y320" s="1"/>
    </row>
    <row r="321" spans="25:25" x14ac:dyDescent="0.25">
      <c r="Y321" s="1"/>
    </row>
    <row r="322" spans="25:25" x14ac:dyDescent="0.25">
      <c r="Y322" s="1"/>
    </row>
    <row r="323" spans="25:25" x14ac:dyDescent="0.25">
      <c r="Y323" s="1"/>
    </row>
    <row r="324" spans="25:25" x14ac:dyDescent="0.25">
      <c r="Y324" s="1"/>
    </row>
    <row r="325" spans="25:25" x14ac:dyDescent="0.25">
      <c r="Y325" s="1"/>
    </row>
    <row r="326" spans="25:25" x14ac:dyDescent="0.25">
      <c r="Y326" s="1"/>
    </row>
    <row r="327" spans="25:25" x14ac:dyDescent="0.25">
      <c r="Y327" s="1"/>
    </row>
    <row r="328" spans="25:25" x14ac:dyDescent="0.25">
      <c r="Y328" s="1"/>
    </row>
    <row r="329" spans="25:25" x14ac:dyDescent="0.25">
      <c r="Y329" s="1"/>
    </row>
    <row r="330" spans="25:25" x14ac:dyDescent="0.25">
      <c r="Y330" s="1"/>
    </row>
    <row r="331" spans="25:25" x14ac:dyDescent="0.25">
      <c r="Y331" s="1"/>
    </row>
    <row r="332" spans="25:25" x14ac:dyDescent="0.25">
      <c r="Y332" s="1"/>
    </row>
    <row r="333" spans="25:25" x14ac:dyDescent="0.25">
      <c r="Y333" s="1"/>
    </row>
    <row r="334" spans="25:25" x14ac:dyDescent="0.25">
      <c r="Y334" s="1"/>
    </row>
    <row r="335" spans="25:25" x14ac:dyDescent="0.25">
      <c r="Y335" s="1"/>
    </row>
    <row r="336" spans="25:25" x14ac:dyDescent="0.25">
      <c r="Y336" s="1"/>
    </row>
    <row r="337" spans="25:25" x14ac:dyDescent="0.25">
      <c r="Y337" s="1"/>
    </row>
    <row r="338" spans="25:25" x14ac:dyDescent="0.25">
      <c r="Y338" s="1"/>
    </row>
    <row r="339" spans="25:25" x14ac:dyDescent="0.25">
      <c r="Y339" s="1"/>
    </row>
    <row r="340" spans="25:25" x14ac:dyDescent="0.25">
      <c r="Y340" s="1"/>
    </row>
    <row r="341" spans="25:25" x14ac:dyDescent="0.25">
      <c r="Y341" s="1"/>
    </row>
    <row r="342" spans="25:25" x14ac:dyDescent="0.25">
      <c r="Y342" s="1"/>
    </row>
    <row r="343" spans="25:25" x14ac:dyDescent="0.25">
      <c r="Y343" s="1"/>
    </row>
    <row r="344" spans="25:25" x14ac:dyDescent="0.25">
      <c r="Y344" s="1"/>
    </row>
    <row r="345" spans="25:25" x14ac:dyDescent="0.25">
      <c r="Y345" s="1"/>
    </row>
    <row r="346" spans="25:25" x14ac:dyDescent="0.25">
      <c r="Y346" s="1"/>
    </row>
    <row r="347" spans="25:25" x14ac:dyDescent="0.25">
      <c r="Y347" s="1"/>
    </row>
    <row r="348" spans="25:25" x14ac:dyDescent="0.25">
      <c r="Y348" s="1"/>
    </row>
    <row r="349" spans="25:25" x14ac:dyDescent="0.25">
      <c r="Y349" s="1"/>
    </row>
    <row r="350" spans="25:25" x14ac:dyDescent="0.25">
      <c r="Y350" s="1"/>
    </row>
    <row r="351" spans="25:25" x14ac:dyDescent="0.25">
      <c r="Y351" s="1"/>
    </row>
    <row r="352" spans="25:25" x14ac:dyDescent="0.25">
      <c r="Y352" s="1"/>
    </row>
    <row r="353" spans="25:25" x14ac:dyDescent="0.25">
      <c r="Y353" s="1"/>
    </row>
    <row r="354" spans="25:25" x14ac:dyDescent="0.25">
      <c r="Y354" s="1"/>
    </row>
    <row r="355" spans="25:25" x14ac:dyDescent="0.25">
      <c r="Y355" s="1"/>
    </row>
    <row r="356" spans="25:25" x14ac:dyDescent="0.25">
      <c r="Y356" s="1"/>
    </row>
    <row r="357" spans="25:25" x14ac:dyDescent="0.25">
      <c r="Y357" s="1"/>
    </row>
    <row r="358" spans="25:25" x14ac:dyDescent="0.25">
      <c r="Y358" s="1"/>
    </row>
    <row r="359" spans="25:25" x14ac:dyDescent="0.25">
      <c r="Y359" s="1"/>
    </row>
    <row r="360" spans="25:25" x14ac:dyDescent="0.25">
      <c r="Y360" s="1"/>
    </row>
    <row r="361" spans="25:25" x14ac:dyDescent="0.25">
      <c r="Y361" s="1"/>
    </row>
    <row r="362" spans="25:25" x14ac:dyDescent="0.25">
      <c r="Y362" s="1"/>
    </row>
    <row r="363" spans="25:25" x14ac:dyDescent="0.25">
      <c r="Y363" s="1"/>
    </row>
  </sheetData>
  <sortState ref="C3:AZ298">
    <sortCondition descending="1" ref="AZ3:AZ298"/>
  </sortState>
  <pageMargins left="0.7" right="0.7" top="0.75" bottom="0.75" header="0.3" footer="0.3"/>
  <pageSetup paperSize="9" scale="95" orientation="portrait" r:id="rId1"/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351"/>
  <sheetViews>
    <sheetView zoomScaleNormal="100" workbookViewId="0">
      <selection activeCell="D53" sqref="D53"/>
    </sheetView>
  </sheetViews>
  <sheetFormatPr defaultRowHeight="15" x14ac:dyDescent="0.25"/>
  <cols>
    <col min="1" max="1" width="7.140625" style="29" customWidth="1"/>
    <col min="2" max="2" width="6.5703125" style="29" customWidth="1"/>
    <col min="3" max="3" width="7.42578125" style="29" customWidth="1"/>
    <col min="4" max="4" width="53.85546875" style="16" customWidth="1"/>
    <col min="5" max="23" width="6.85546875" hidden="1" customWidth="1"/>
    <col min="24" max="24" width="6.85546875" style="1" hidden="1" customWidth="1"/>
    <col min="25" max="42" width="6.85546875" hidden="1" customWidth="1"/>
    <col min="43" max="43" width="8" hidden="1" customWidth="1"/>
    <col min="44" max="44" width="6.85546875" style="1" hidden="1" customWidth="1"/>
    <col min="45" max="54" width="6.85546875" hidden="1" customWidth="1"/>
    <col min="55" max="55" width="9.85546875" style="17" customWidth="1"/>
    <col min="56" max="128" width="6.85546875" customWidth="1"/>
  </cols>
  <sheetData>
    <row r="1" spans="1:55" ht="15.75" x14ac:dyDescent="0.25">
      <c r="D1" s="34" t="s">
        <v>354</v>
      </c>
    </row>
    <row r="2" spans="1:55" x14ac:dyDescent="0.25">
      <c r="A2" s="36" t="s">
        <v>350</v>
      </c>
      <c r="B2" s="36" t="s">
        <v>351</v>
      </c>
      <c r="C2" s="36" t="s">
        <v>139</v>
      </c>
      <c r="D2" s="37" t="s">
        <v>140</v>
      </c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60"/>
      <c r="W2" s="59"/>
      <c r="X2" s="61" t="s">
        <v>139</v>
      </c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1" t="s">
        <v>139</v>
      </c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36" t="s">
        <v>349</v>
      </c>
    </row>
    <row r="3" spans="1:55" x14ac:dyDescent="0.25">
      <c r="A3" s="40">
        <v>1</v>
      </c>
      <c r="B3" s="40">
        <v>1</v>
      </c>
      <c r="C3" s="41" t="s">
        <v>52</v>
      </c>
      <c r="D3" s="42" t="s">
        <v>196</v>
      </c>
      <c r="E3" s="43"/>
      <c r="F3" s="43"/>
      <c r="G3" s="43"/>
      <c r="H3" s="43"/>
      <c r="I3" s="43"/>
      <c r="J3" s="43"/>
      <c r="K3" s="43">
        <v>178</v>
      </c>
      <c r="L3" s="43">
        <v>44</v>
      </c>
      <c r="M3" s="43"/>
      <c r="N3" s="43">
        <v>43</v>
      </c>
      <c r="O3" s="43"/>
      <c r="P3" s="43">
        <v>231</v>
      </c>
      <c r="Q3" s="43"/>
      <c r="R3" s="43"/>
      <c r="S3" s="43">
        <v>196</v>
      </c>
      <c r="T3" s="43"/>
      <c r="U3" s="43"/>
      <c r="V3" s="43"/>
      <c r="W3" s="44">
        <f t="shared" ref="W3:W34" si="0">SUM(E3:V3)</f>
        <v>692</v>
      </c>
      <c r="X3" s="42" t="s">
        <v>52</v>
      </c>
      <c r="Y3" s="45">
        <v>337</v>
      </c>
      <c r="Z3" s="45">
        <v>423</v>
      </c>
      <c r="AA3" s="45">
        <v>218</v>
      </c>
      <c r="AB3" s="45">
        <v>196</v>
      </c>
      <c r="AC3" s="45">
        <v>72</v>
      </c>
      <c r="AD3" s="45">
        <v>188</v>
      </c>
      <c r="AE3" s="45"/>
      <c r="AF3" s="45"/>
      <c r="AG3" s="45">
        <v>111</v>
      </c>
      <c r="AH3" s="45">
        <v>437.5</v>
      </c>
      <c r="AI3" s="45">
        <v>233</v>
      </c>
      <c r="AJ3" s="45"/>
      <c r="AK3" s="45"/>
      <c r="AL3" s="45">
        <v>156</v>
      </c>
      <c r="AM3" s="45">
        <v>1642</v>
      </c>
      <c r="AN3" s="45"/>
      <c r="AO3" s="45"/>
      <c r="AP3" s="45"/>
      <c r="AQ3" s="46">
        <f t="shared" ref="AQ3:AQ34" si="1">SUM(Y3:AP3)</f>
        <v>4013.5</v>
      </c>
      <c r="AR3" s="42" t="s">
        <v>52</v>
      </c>
      <c r="AS3" s="47"/>
      <c r="AT3" s="47"/>
      <c r="AU3" s="47">
        <v>72</v>
      </c>
      <c r="AV3" s="47"/>
      <c r="AW3" s="47"/>
      <c r="AX3" s="47"/>
      <c r="AY3" s="47"/>
      <c r="AZ3" s="47"/>
      <c r="BA3" s="47">
        <v>90</v>
      </c>
      <c r="BB3" s="48">
        <f t="shared" ref="BB3:BB34" si="2">SUM(AS3:BA3)</f>
        <v>162</v>
      </c>
      <c r="BC3" s="50">
        <f t="shared" ref="BC3:BC34" si="3">SUM(W3+AQ3+BB3)</f>
        <v>4867.5</v>
      </c>
    </row>
    <row r="4" spans="1:55" x14ac:dyDescent="0.25">
      <c r="A4" s="40">
        <v>2</v>
      </c>
      <c r="B4" s="40">
        <v>2</v>
      </c>
      <c r="C4" s="41" t="s">
        <v>50</v>
      </c>
      <c r="D4" s="42" t="s">
        <v>321</v>
      </c>
      <c r="E4" s="43"/>
      <c r="F4" s="43"/>
      <c r="G4" s="43"/>
      <c r="H4" s="43"/>
      <c r="I4" s="43"/>
      <c r="J4" s="43"/>
      <c r="K4" s="43">
        <v>155</v>
      </c>
      <c r="L4" s="43">
        <v>52</v>
      </c>
      <c r="M4" s="43"/>
      <c r="N4" s="43">
        <v>26</v>
      </c>
      <c r="O4" s="43"/>
      <c r="P4" s="43">
        <v>130</v>
      </c>
      <c r="Q4" s="43"/>
      <c r="R4" s="43"/>
      <c r="S4" s="43">
        <v>164</v>
      </c>
      <c r="T4" s="43"/>
      <c r="U4" s="43"/>
      <c r="V4" s="43"/>
      <c r="W4" s="44">
        <f t="shared" si="0"/>
        <v>527</v>
      </c>
      <c r="X4" s="42" t="s">
        <v>50</v>
      </c>
      <c r="Y4" s="45"/>
      <c r="Z4" s="45">
        <v>344</v>
      </c>
      <c r="AA4" s="45">
        <v>260</v>
      </c>
      <c r="AB4" s="45">
        <v>347</v>
      </c>
      <c r="AC4" s="45"/>
      <c r="AD4" s="45">
        <v>40</v>
      </c>
      <c r="AE4" s="45"/>
      <c r="AF4" s="45"/>
      <c r="AG4" s="45">
        <v>35</v>
      </c>
      <c r="AH4" s="45">
        <v>597</v>
      </c>
      <c r="AI4" s="45">
        <v>68</v>
      </c>
      <c r="AJ4" s="45"/>
      <c r="AK4" s="45"/>
      <c r="AL4" s="45">
        <v>72</v>
      </c>
      <c r="AM4" s="45">
        <v>1613</v>
      </c>
      <c r="AN4" s="45"/>
      <c r="AO4" s="45"/>
      <c r="AP4" s="45"/>
      <c r="AQ4" s="46">
        <f t="shared" si="1"/>
        <v>3376</v>
      </c>
      <c r="AR4" s="42" t="s">
        <v>50</v>
      </c>
      <c r="AS4" s="47"/>
      <c r="AT4" s="47"/>
      <c r="AU4" s="47"/>
      <c r="AV4" s="47"/>
      <c r="AW4" s="47"/>
      <c r="AX4" s="47"/>
      <c r="AY4" s="47"/>
      <c r="AZ4" s="47"/>
      <c r="BA4" s="47"/>
      <c r="BB4" s="48">
        <f t="shared" si="2"/>
        <v>0</v>
      </c>
      <c r="BC4" s="50">
        <f t="shared" si="3"/>
        <v>3903</v>
      </c>
    </row>
    <row r="5" spans="1:55" x14ac:dyDescent="0.25">
      <c r="A5" s="40">
        <v>3</v>
      </c>
      <c r="B5" s="40">
        <v>3</v>
      </c>
      <c r="C5" s="41" t="s">
        <v>113</v>
      </c>
      <c r="D5" s="42" t="s">
        <v>334</v>
      </c>
      <c r="E5" s="43"/>
      <c r="F5" s="43"/>
      <c r="G5" s="43"/>
      <c r="H5" s="43">
        <v>32</v>
      </c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4">
        <f t="shared" si="0"/>
        <v>32</v>
      </c>
      <c r="X5" s="42" t="s">
        <v>113</v>
      </c>
      <c r="Y5" s="45">
        <v>325</v>
      </c>
      <c r="Z5" s="45">
        <v>493</v>
      </c>
      <c r="AA5" s="45">
        <v>123</v>
      </c>
      <c r="AB5" s="45">
        <v>64</v>
      </c>
      <c r="AC5" s="45"/>
      <c r="AD5" s="45"/>
      <c r="AE5" s="45"/>
      <c r="AF5" s="45">
        <v>82.5</v>
      </c>
      <c r="AG5" s="45">
        <v>256</v>
      </c>
      <c r="AH5" s="45"/>
      <c r="AI5" s="45"/>
      <c r="AJ5" s="45"/>
      <c r="AK5" s="45"/>
      <c r="AL5" s="45"/>
      <c r="AM5" s="45">
        <v>2035</v>
      </c>
      <c r="AN5" s="45"/>
      <c r="AO5" s="45"/>
      <c r="AP5" s="45"/>
      <c r="AQ5" s="46">
        <f t="shared" si="1"/>
        <v>3378.5</v>
      </c>
      <c r="AR5" s="42" t="s">
        <v>113</v>
      </c>
      <c r="AS5" s="47"/>
      <c r="AT5" s="47">
        <v>30</v>
      </c>
      <c r="AU5" s="47"/>
      <c r="AV5" s="47"/>
      <c r="AW5" s="47"/>
      <c r="AX5" s="47">
        <v>120</v>
      </c>
      <c r="AY5" s="47"/>
      <c r="AZ5" s="47"/>
      <c r="BA5" s="47"/>
      <c r="BB5" s="48">
        <f t="shared" si="2"/>
        <v>150</v>
      </c>
      <c r="BC5" s="50">
        <f t="shared" si="3"/>
        <v>3560.5</v>
      </c>
    </row>
    <row r="6" spans="1:55" x14ac:dyDescent="0.25">
      <c r="A6" s="40">
        <v>4</v>
      </c>
      <c r="B6" s="40">
        <v>4</v>
      </c>
      <c r="C6" s="41" t="s">
        <v>93</v>
      </c>
      <c r="D6" s="42" t="s">
        <v>94</v>
      </c>
      <c r="E6" s="43"/>
      <c r="F6" s="43"/>
      <c r="G6" s="43"/>
      <c r="H6" s="43">
        <v>6</v>
      </c>
      <c r="I6" s="43">
        <v>4</v>
      </c>
      <c r="J6" s="43"/>
      <c r="K6" s="43"/>
      <c r="L6" s="43"/>
      <c r="M6" s="43"/>
      <c r="N6" s="43"/>
      <c r="O6" s="43"/>
      <c r="P6" s="43"/>
      <c r="Q6" s="43"/>
      <c r="R6" s="43">
        <v>247.5</v>
      </c>
      <c r="S6" s="43"/>
      <c r="T6" s="43"/>
      <c r="U6" s="43"/>
      <c r="V6" s="43"/>
      <c r="W6" s="44">
        <f t="shared" si="0"/>
        <v>257.5</v>
      </c>
      <c r="X6" s="42" t="s">
        <v>93</v>
      </c>
      <c r="Y6" s="45">
        <v>314</v>
      </c>
      <c r="Z6" s="45">
        <v>401</v>
      </c>
      <c r="AA6" s="45">
        <v>63</v>
      </c>
      <c r="AB6" s="45">
        <v>138</v>
      </c>
      <c r="AC6" s="45">
        <v>100</v>
      </c>
      <c r="AD6" s="45"/>
      <c r="AE6" s="45"/>
      <c r="AF6" s="45"/>
      <c r="AG6" s="45">
        <v>42</v>
      </c>
      <c r="AH6" s="45">
        <v>68</v>
      </c>
      <c r="AI6" s="45"/>
      <c r="AJ6" s="45"/>
      <c r="AK6" s="45"/>
      <c r="AL6" s="45"/>
      <c r="AM6" s="45">
        <v>1492</v>
      </c>
      <c r="AN6" s="45"/>
      <c r="AO6" s="45"/>
      <c r="AP6" s="45"/>
      <c r="AQ6" s="46">
        <f t="shared" si="1"/>
        <v>2618</v>
      </c>
      <c r="AR6" s="42" t="s">
        <v>93</v>
      </c>
      <c r="AS6" s="47">
        <v>122</v>
      </c>
      <c r="AT6" s="47"/>
      <c r="AU6" s="47">
        <v>240</v>
      </c>
      <c r="AV6" s="47">
        <v>92</v>
      </c>
      <c r="AW6" s="47"/>
      <c r="AX6" s="47"/>
      <c r="AY6" s="47"/>
      <c r="AZ6" s="47"/>
      <c r="BA6" s="47"/>
      <c r="BB6" s="48">
        <f t="shared" si="2"/>
        <v>454</v>
      </c>
      <c r="BC6" s="50">
        <f t="shared" si="3"/>
        <v>3329.5</v>
      </c>
    </row>
    <row r="7" spans="1:55" x14ac:dyDescent="0.25">
      <c r="A7" s="40">
        <v>5</v>
      </c>
      <c r="B7" s="40">
        <v>5</v>
      </c>
      <c r="C7" s="41" t="s">
        <v>20</v>
      </c>
      <c r="D7" s="42" t="s">
        <v>170</v>
      </c>
      <c r="E7" s="43">
        <v>11</v>
      </c>
      <c r="F7" s="43"/>
      <c r="G7" s="43"/>
      <c r="H7" s="43">
        <v>90</v>
      </c>
      <c r="I7" s="43">
        <v>61</v>
      </c>
      <c r="J7" s="43">
        <v>37</v>
      </c>
      <c r="K7" s="43"/>
      <c r="L7" s="43"/>
      <c r="M7" s="43"/>
      <c r="N7" s="43">
        <v>12</v>
      </c>
      <c r="O7" s="43"/>
      <c r="P7" s="43"/>
      <c r="Q7" s="43">
        <v>37</v>
      </c>
      <c r="R7" s="43">
        <v>157.5</v>
      </c>
      <c r="S7" s="43">
        <v>8</v>
      </c>
      <c r="T7" s="43"/>
      <c r="U7" s="43"/>
      <c r="V7" s="43"/>
      <c r="W7" s="44">
        <f t="shared" si="0"/>
        <v>413.5</v>
      </c>
      <c r="X7" s="42" t="s">
        <v>20</v>
      </c>
      <c r="Y7" s="45">
        <v>294</v>
      </c>
      <c r="Z7" s="45">
        <v>400</v>
      </c>
      <c r="AA7" s="45">
        <v>245</v>
      </c>
      <c r="AB7" s="45">
        <v>244</v>
      </c>
      <c r="AC7" s="45">
        <v>64</v>
      </c>
      <c r="AD7" s="45">
        <v>28</v>
      </c>
      <c r="AE7" s="45"/>
      <c r="AF7" s="45">
        <v>134</v>
      </c>
      <c r="AG7" s="45">
        <v>88</v>
      </c>
      <c r="AH7" s="45">
        <v>229.5</v>
      </c>
      <c r="AI7" s="45">
        <v>56</v>
      </c>
      <c r="AJ7" s="45"/>
      <c r="AK7" s="45"/>
      <c r="AL7" s="45">
        <v>16</v>
      </c>
      <c r="AM7" s="45">
        <v>910</v>
      </c>
      <c r="AN7" s="45"/>
      <c r="AO7" s="45"/>
      <c r="AP7" s="45"/>
      <c r="AQ7" s="46">
        <f t="shared" si="1"/>
        <v>2708.5</v>
      </c>
      <c r="AR7" s="42" t="s">
        <v>20</v>
      </c>
      <c r="AS7" s="47">
        <v>96</v>
      </c>
      <c r="AT7" s="47"/>
      <c r="AU7" s="47"/>
      <c r="AV7" s="47">
        <v>72</v>
      </c>
      <c r="AW7" s="47"/>
      <c r="AX7" s="47"/>
      <c r="AY7" s="47"/>
      <c r="AZ7" s="47"/>
      <c r="BA7" s="47"/>
      <c r="BB7" s="48">
        <f t="shared" si="2"/>
        <v>168</v>
      </c>
      <c r="BC7" s="50">
        <f t="shared" si="3"/>
        <v>3290</v>
      </c>
    </row>
    <row r="8" spans="1:55" x14ac:dyDescent="0.25">
      <c r="A8" s="40">
        <v>6</v>
      </c>
      <c r="B8" s="40">
        <v>6</v>
      </c>
      <c r="C8" s="41" t="s">
        <v>28</v>
      </c>
      <c r="D8" s="42" t="s">
        <v>176</v>
      </c>
      <c r="E8" s="43">
        <v>9</v>
      </c>
      <c r="F8" s="43"/>
      <c r="G8" s="43"/>
      <c r="H8" s="43">
        <v>59</v>
      </c>
      <c r="I8" s="43">
        <v>58</v>
      </c>
      <c r="J8" s="43">
        <v>35</v>
      </c>
      <c r="K8" s="43">
        <v>26</v>
      </c>
      <c r="L8" s="43"/>
      <c r="M8" s="43">
        <v>28</v>
      </c>
      <c r="N8" s="43"/>
      <c r="O8" s="43"/>
      <c r="P8" s="43"/>
      <c r="Q8" s="43">
        <v>18</v>
      </c>
      <c r="R8" s="43"/>
      <c r="S8" s="43"/>
      <c r="T8" s="43"/>
      <c r="U8" s="43"/>
      <c r="V8" s="43"/>
      <c r="W8" s="44">
        <f t="shared" si="0"/>
        <v>233</v>
      </c>
      <c r="X8" s="42" t="s">
        <v>28</v>
      </c>
      <c r="Y8" s="45">
        <v>372</v>
      </c>
      <c r="Z8" s="45">
        <v>254</v>
      </c>
      <c r="AA8" s="45">
        <v>175</v>
      </c>
      <c r="AB8" s="45">
        <v>117</v>
      </c>
      <c r="AC8" s="45">
        <v>332</v>
      </c>
      <c r="AD8" s="45">
        <v>16</v>
      </c>
      <c r="AE8" s="45"/>
      <c r="AF8" s="45"/>
      <c r="AG8" s="45">
        <v>55</v>
      </c>
      <c r="AH8" s="45">
        <v>47</v>
      </c>
      <c r="AI8" s="45">
        <v>52</v>
      </c>
      <c r="AJ8" s="45"/>
      <c r="AK8" s="45"/>
      <c r="AL8" s="45">
        <v>28</v>
      </c>
      <c r="AM8" s="45">
        <v>706</v>
      </c>
      <c r="AN8" s="45"/>
      <c r="AO8" s="45"/>
      <c r="AP8" s="45"/>
      <c r="AQ8" s="46">
        <f t="shared" si="1"/>
        <v>2154</v>
      </c>
      <c r="AR8" s="42" t="s">
        <v>28</v>
      </c>
      <c r="AS8" s="47"/>
      <c r="AT8" s="47"/>
      <c r="AU8" s="47">
        <v>168</v>
      </c>
      <c r="AV8" s="47"/>
      <c r="AW8" s="47"/>
      <c r="AX8" s="47">
        <v>66</v>
      </c>
      <c r="AY8" s="47"/>
      <c r="AZ8" s="47">
        <v>45</v>
      </c>
      <c r="BA8" s="47">
        <v>234</v>
      </c>
      <c r="BB8" s="48">
        <f t="shared" si="2"/>
        <v>513</v>
      </c>
      <c r="BC8" s="50">
        <f t="shared" si="3"/>
        <v>2900</v>
      </c>
    </row>
    <row r="9" spans="1:55" x14ac:dyDescent="0.25">
      <c r="A9" s="40">
        <v>7</v>
      </c>
      <c r="B9" s="40">
        <v>7</v>
      </c>
      <c r="C9" s="41" t="s">
        <v>85</v>
      </c>
      <c r="D9" s="42" t="s">
        <v>219</v>
      </c>
      <c r="E9" s="43">
        <v>39</v>
      </c>
      <c r="F9" s="43">
        <v>79</v>
      </c>
      <c r="G9" s="43">
        <v>64</v>
      </c>
      <c r="H9" s="43"/>
      <c r="I9" s="43"/>
      <c r="J9" s="43">
        <v>40</v>
      </c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4">
        <f t="shared" si="0"/>
        <v>222</v>
      </c>
      <c r="X9" s="42" t="s">
        <v>85</v>
      </c>
      <c r="Y9" s="45">
        <v>217</v>
      </c>
      <c r="Z9" s="45">
        <v>278</v>
      </c>
      <c r="AA9" s="45">
        <v>143</v>
      </c>
      <c r="AB9" s="45">
        <v>178</v>
      </c>
      <c r="AC9" s="45">
        <v>343</v>
      </c>
      <c r="AD9" s="45">
        <v>24</v>
      </c>
      <c r="AE9" s="45"/>
      <c r="AF9" s="45"/>
      <c r="AG9" s="45">
        <v>358</v>
      </c>
      <c r="AH9" s="45">
        <v>373</v>
      </c>
      <c r="AI9" s="45">
        <v>24</v>
      </c>
      <c r="AJ9" s="45"/>
      <c r="AK9" s="45"/>
      <c r="AL9" s="45">
        <v>12</v>
      </c>
      <c r="AM9" s="45">
        <v>571</v>
      </c>
      <c r="AN9" s="45"/>
      <c r="AO9" s="45">
        <v>41</v>
      </c>
      <c r="AP9" s="45"/>
      <c r="AQ9" s="46">
        <f t="shared" si="1"/>
        <v>2562</v>
      </c>
      <c r="AR9" s="42" t="s">
        <v>85</v>
      </c>
      <c r="AS9" s="47"/>
      <c r="AT9" s="47"/>
      <c r="AU9" s="47"/>
      <c r="AV9" s="47"/>
      <c r="AW9" s="47"/>
      <c r="AX9" s="47"/>
      <c r="AY9" s="47"/>
      <c r="AZ9" s="47"/>
      <c r="BA9" s="47"/>
      <c r="BB9" s="48">
        <f t="shared" si="2"/>
        <v>0</v>
      </c>
      <c r="BC9" s="50">
        <f t="shared" si="3"/>
        <v>2784</v>
      </c>
    </row>
    <row r="10" spans="1:55" x14ac:dyDescent="0.25">
      <c r="A10" s="40">
        <v>8</v>
      </c>
      <c r="B10" s="40">
        <v>8</v>
      </c>
      <c r="C10" s="41" t="s">
        <v>33</v>
      </c>
      <c r="D10" s="42" t="s">
        <v>316</v>
      </c>
      <c r="E10" s="43"/>
      <c r="F10" s="43"/>
      <c r="G10" s="43"/>
      <c r="H10" s="43">
        <v>1</v>
      </c>
      <c r="I10" s="43">
        <v>68</v>
      </c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4">
        <f t="shared" si="0"/>
        <v>69</v>
      </c>
      <c r="X10" s="42" t="s">
        <v>33</v>
      </c>
      <c r="Y10" s="45">
        <v>184</v>
      </c>
      <c r="Z10" s="45">
        <v>291</v>
      </c>
      <c r="AA10" s="45">
        <v>220</v>
      </c>
      <c r="AB10" s="45">
        <v>223</v>
      </c>
      <c r="AC10" s="45"/>
      <c r="AD10" s="45"/>
      <c r="AE10" s="45"/>
      <c r="AF10" s="45">
        <v>34</v>
      </c>
      <c r="AG10" s="45">
        <v>225</v>
      </c>
      <c r="AH10" s="45">
        <v>368</v>
      </c>
      <c r="AI10" s="45"/>
      <c r="AJ10" s="45"/>
      <c r="AK10" s="45"/>
      <c r="AL10" s="45"/>
      <c r="AM10" s="45">
        <v>782</v>
      </c>
      <c r="AN10" s="45"/>
      <c r="AO10" s="45"/>
      <c r="AP10" s="45"/>
      <c r="AQ10" s="46">
        <f t="shared" si="1"/>
        <v>2327</v>
      </c>
      <c r="AR10" s="42" t="s">
        <v>33</v>
      </c>
      <c r="AS10" s="47"/>
      <c r="AT10" s="47">
        <v>10</v>
      </c>
      <c r="AU10" s="47"/>
      <c r="AV10" s="47"/>
      <c r="AW10" s="47"/>
      <c r="AX10" s="47">
        <v>52.5</v>
      </c>
      <c r="AY10" s="47"/>
      <c r="AZ10" s="47"/>
      <c r="BA10" s="47"/>
      <c r="BB10" s="48">
        <f t="shared" si="2"/>
        <v>62.5</v>
      </c>
      <c r="BC10" s="50">
        <f t="shared" si="3"/>
        <v>2458.5</v>
      </c>
    </row>
    <row r="11" spans="1:55" x14ac:dyDescent="0.25">
      <c r="A11" s="40">
        <v>9</v>
      </c>
      <c r="B11" s="40">
        <v>9</v>
      </c>
      <c r="C11" s="41" t="s">
        <v>23</v>
      </c>
      <c r="D11" s="42" t="s">
        <v>314</v>
      </c>
      <c r="E11" s="43">
        <v>23</v>
      </c>
      <c r="F11" s="43">
        <v>14</v>
      </c>
      <c r="G11" s="43">
        <v>12</v>
      </c>
      <c r="H11" s="43">
        <v>60</v>
      </c>
      <c r="I11" s="43">
        <v>83</v>
      </c>
      <c r="J11" s="43">
        <v>71</v>
      </c>
      <c r="K11" s="43">
        <v>24</v>
      </c>
      <c r="L11" s="43"/>
      <c r="M11" s="43"/>
      <c r="N11" s="43">
        <v>119</v>
      </c>
      <c r="O11" s="43"/>
      <c r="P11" s="43"/>
      <c r="Q11" s="43">
        <v>78</v>
      </c>
      <c r="R11" s="43"/>
      <c r="S11" s="43"/>
      <c r="T11" s="43"/>
      <c r="U11" s="43"/>
      <c r="V11" s="43">
        <v>120</v>
      </c>
      <c r="W11" s="44">
        <f t="shared" si="0"/>
        <v>604</v>
      </c>
      <c r="X11" s="42" t="s">
        <v>23</v>
      </c>
      <c r="Y11" s="45">
        <v>189</v>
      </c>
      <c r="Z11" s="45">
        <v>235</v>
      </c>
      <c r="AA11" s="45">
        <v>59</v>
      </c>
      <c r="AB11" s="45">
        <v>64</v>
      </c>
      <c r="AC11" s="45"/>
      <c r="AD11" s="45">
        <v>80</v>
      </c>
      <c r="AE11" s="45"/>
      <c r="AF11" s="45"/>
      <c r="AG11" s="45">
        <v>85</v>
      </c>
      <c r="AH11" s="45">
        <v>301</v>
      </c>
      <c r="AI11" s="45">
        <v>68</v>
      </c>
      <c r="AJ11" s="45"/>
      <c r="AK11" s="45"/>
      <c r="AL11" s="45">
        <v>52</v>
      </c>
      <c r="AM11" s="45">
        <v>620</v>
      </c>
      <c r="AN11" s="45"/>
      <c r="AO11" s="45">
        <v>45</v>
      </c>
      <c r="AP11" s="45"/>
      <c r="AQ11" s="46">
        <f t="shared" si="1"/>
        <v>1798</v>
      </c>
      <c r="AR11" s="42" t="s">
        <v>23</v>
      </c>
      <c r="AS11" s="47"/>
      <c r="AT11" s="47"/>
      <c r="AU11" s="47"/>
      <c r="AV11" s="47"/>
      <c r="AW11" s="47"/>
      <c r="AX11" s="47"/>
      <c r="AY11" s="47"/>
      <c r="AZ11" s="47"/>
      <c r="BA11" s="47"/>
      <c r="BB11" s="48">
        <f t="shared" si="2"/>
        <v>0</v>
      </c>
      <c r="BC11" s="50">
        <f t="shared" si="3"/>
        <v>2402</v>
      </c>
    </row>
    <row r="12" spans="1:55" x14ac:dyDescent="0.25">
      <c r="A12" s="40">
        <v>10</v>
      </c>
      <c r="B12" s="40">
        <v>10</v>
      </c>
      <c r="C12" s="41" t="s">
        <v>39</v>
      </c>
      <c r="D12" s="42" t="s">
        <v>187</v>
      </c>
      <c r="E12" s="43"/>
      <c r="F12" s="43"/>
      <c r="G12" s="43">
        <v>14</v>
      </c>
      <c r="H12" s="43">
        <v>25</v>
      </c>
      <c r="I12" s="43">
        <v>85</v>
      </c>
      <c r="J12" s="43"/>
      <c r="K12" s="43"/>
      <c r="L12" s="43"/>
      <c r="M12" s="43"/>
      <c r="N12" s="43"/>
      <c r="O12" s="43">
        <v>6</v>
      </c>
      <c r="P12" s="43"/>
      <c r="Q12" s="43"/>
      <c r="R12" s="43"/>
      <c r="S12" s="43"/>
      <c r="T12" s="43"/>
      <c r="U12" s="43"/>
      <c r="V12" s="43"/>
      <c r="W12" s="44">
        <f t="shared" si="0"/>
        <v>130</v>
      </c>
      <c r="X12" s="42" t="s">
        <v>39</v>
      </c>
      <c r="Y12" s="45">
        <v>80</v>
      </c>
      <c r="Z12" s="45">
        <v>162</v>
      </c>
      <c r="AA12" s="45">
        <v>102</v>
      </c>
      <c r="AB12" s="45">
        <v>100</v>
      </c>
      <c r="AC12" s="45"/>
      <c r="AD12" s="45"/>
      <c r="AE12" s="45"/>
      <c r="AF12" s="45">
        <v>81</v>
      </c>
      <c r="AG12" s="45">
        <v>81</v>
      </c>
      <c r="AH12" s="45">
        <v>257.5</v>
      </c>
      <c r="AI12" s="45">
        <v>28</v>
      </c>
      <c r="AJ12" s="45"/>
      <c r="AK12" s="45"/>
      <c r="AL12" s="45">
        <v>24</v>
      </c>
      <c r="AM12" s="45">
        <v>1184</v>
      </c>
      <c r="AN12" s="45"/>
      <c r="AO12" s="45"/>
      <c r="AP12" s="45"/>
      <c r="AQ12" s="46">
        <f t="shared" si="1"/>
        <v>2099.5</v>
      </c>
      <c r="AR12" s="42" t="s">
        <v>39</v>
      </c>
      <c r="AS12" s="47"/>
      <c r="AT12" s="47">
        <v>10</v>
      </c>
      <c r="AU12" s="47"/>
      <c r="AV12" s="47"/>
      <c r="AW12" s="47"/>
      <c r="AX12" s="47">
        <v>58.5</v>
      </c>
      <c r="AY12" s="47"/>
      <c r="AZ12" s="47"/>
      <c r="BA12" s="47"/>
      <c r="BB12" s="48">
        <f t="shared" si="2"/>
        <v>68.5</v>
      </c>
      <c r="BC12" s="50">
        <f t="shared" si="3"/>
        <v>2298</v>
      </c>
    </row>
    <row r="13" spans="1:55" x14ac:dyDescent="0.25">
      <c r="A13" s="40">
        <v>11</v>
      </c>
      <c r="B13" s="40">
        <v>11</v>
      </c>
      <c r="C13" s="41" t="s">
        <v>51</v>
      </c>
      <c r="D13" s="42" t="s">
        <v>195</v>
      </c>
      <c r="E13" s="43"/>
      <c r="F13" s="43"/>
      <c r="G13" s="43"/>
      <c r="H13" s="43"/>
      <c r="I13" s="43"/>
      <c r="J13" s="43"/>
      <c r="K13" s="43">
        <v>32</v>
      </c>
      <c r="L13" s="43">
        <v>13</v>
      </c>
      <c r="M13" s="43"/>
      <c r="N13" s="43">
        <v>19</v>
      </c>
      <c r="O13" s="43"/>
      <c r="P13" s="43">
        <v>35</v>
      </c>
      <c r="Q13" s="43"/>
      <c r="R13" s="43"/>
      <c r="S13" s="43">
        <v>39</v>
      </c>
      <c r="T13" s="43"/>
      <c r="U13" s="43"/>
      <c r="V13" s="43"/>
      <c r="W13" s="44">
        <f t="shared" si="0"/>
        <v>138</v>
      </c>
      <c r="X13" s="42" t="s">
        <v>51</v>
      </c>
      <c r="Y13" s="45">
        <v>120</v>
      </c>
      <c r="Z13" s="45">
        <v>204</v>
      </c>
      <c r="AA13" s="45">
        <v>147</v>
      </c>
      <c r="AB13" s="45">
        <v>100.5</v>
      </c>
      <c r="AC13" s="45">
        <v>28</v>
      </c>
      <c r="AD13" s="45">
        <v>16</v>
      </c>
      <c r="AE13" s="45"/>
      <c r="AF13" s="45"/>
      <c r="AG13" s="45">
        <v>83</v>
      </c>
      <c r="AH13" s="45">
        <v>205</v>
      </c>
      <c r="AI13" s="45">
        <v>24</v>
      </c>
      <c r="AJ13" s="45"/>
      <c r="AK13" s="45"/>
      <c r="AL13" s="45">
        <v>12</v>
      </c>
      <c r="AM13" s="45">
        <v>644</v>
      </c>
      <c r="AN13" s="45"/>
      <c r="AO13" s="45"/>
      <c r="AP13" s="45"/>
      <c r="AQ13" s="46">
        <f t="shared" si="1"/>
        <v>1583.5</v>
      </c>
      <c r="AR13" s="42" t="s">
        <v>51</v>
      </c>
      <c r="AS13" s="47"/>
      <c r="AT13" s="47">
        <v>30</v>
      </c>
      <c r="AU13" s="47"/>
      <c r="AV13" s="47"/>
      <c r="AW13" s="47">
        <v>322.5</v>
      </c>
      <c r="AX13" s="47">
        <v>15</v>
      </c>
      <c r="AY13" s="47"/>
      <c r="AZ13" s="47"/>
      <c r="BA13" s="47"/>
      <c r="BB13" s="48">
        <f t="shared" si="2"/>
        <v>367.5</v>
      </c>
      <c r="BC13" s="50">
        <f t="shared" si="3"/>
        <v>2089</v>
      </c>
    </row>
    <row r="14" spans="1:55" x14ac:dyDescent="0.25">
      <c r="A14" s="40">
        <v>12</v>
      </c>
      <c r="B14" s="40">
        <v>12</v>
      </c>
      <c r="C14" s="41" t="s">
        <v>58</v>
      </c>
      <c r="D14" s="42" t="s">
        <v>274</v>
      </c>
      <c r="E14" s="43">
        <v>15</v>
      </c>
      <c r="F14" s="43"/>
      <c r="G14" s="43">
        <v>4</v>
      </c>
      <c r="H14" s="43"/>
      <c r="I14" s="43">
        <v>50</v>
      </c>
      <c r="J14" s="43">
        <v>9</v>
      </c>
      <c r="K14" s="43"/>
      <c r="L14" s="43"/>
      <c r="M14" s="43"/>
      <c r="N14" s="43">
        <v>29</v>
      </c>
      <c r="O14" s="43"/>
      <c r="P14" s="43"/>
      <c r="Q14" s="43"/>
      <c r="R14" s="43">
        <v>10</v>
      </c>
      <c r="S14" s="43"/>
      <c r="T14" s="43"/>
      <c r="U14" s="43"/>
      <c r="V14" s="43"/>
      <c r="W14" s="44">
        <f t="shared" si="0"/>
        <v>117</v>
      </c>
      <c r="X14" s="42" t="s">
        <v>58</v>
      </c>
      <c r="Y14" s="45">
        <v>144</v>
      </c>
      <c r="Z14" s="45">
        <v>185</v>
      </c>
      <c r="AA14" s="45">
        <v>176</v>
      </c>
      <c r="AB14" s="45">
        <v>130</v>
      </c>
      <c r="AC14" s="45">
        <v>157</v>
      </c>
      <c r="AD14" s="45"/>
      <c r="AE14" s="45"/>
      <c r="AF14" s="45"/>
      <c r="AG14" s="45">
        <v>70</v>
      </c>
      <c r="AH14" s="45">
        <v>218</v>
      </c>
      <c r="AI14" s="45"/>
      <c r="AJ14" s="45"/>
      <c r="AK14" s="45"/>
      <c r="AL14" s="45"/>
      <c r="AM14" s="45">
        <v>560</v>
      </c>
      <c r="AN14" s="45"/>
      <c r="AO14" s="45"/>
      <c r="AP14" s="45"/>
      <c r="AQ14" s="46">
        <f t="shared" si="1"/>
        <v>1640</v>
      </c>
      <c r="AR14" s="42" t="s">
        <v>58</v>
      </c>
      <c r="AS14" s="47"/>
      <c r="AT14" s="47">
        <v>30</v>
      </c>
      <c r="AU14" s="47"/>
      <c r="AV14" s="47"/>
      <c r="AW14" s="47">
        <v>229.5</v>
      </c>
      <c r="AX14" s="47"/>
      <c r="AY14" s="47"/>
      <c r="AZ14" s="47"/>
      <c r="BA14" s="47"/>
      <c r="BB14" s="48">
        <f t="shared" si="2"/>
        <v>259.5</v>
      </c>
      <c r="BC14" s="50">
        <f t="shared" si="3"/>
        <v>2016.5</v>
      </c>
    </row>
    <row r="15" spans="1:55" x14ac:dyDescent="0.25">
      <c r="A15" s="40">
        <v>13</v>
      </c>
      <c r="B15" s="40">
        <v>13</v>
      </c>
      <c r="C15" s="41" t="s">
        <v>71</v>
      </c>
      <c r="D15" s="42" t="s">
        <v>325</v>
      </c>
      <c r="E15" s="43">
        <v>48</v>
      </c>
      <c r="F15" s="43">
        <v>19</v>
      </c>
      <c r="G15" s="43">
        <v>42</v>
      </c>
      <c r="H15" s="43">
        <v>64</v>
      </c>
      <c r="I15" s="43">
        <v>47</v>
      </c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4">
        <f t="shared" si="0"/>
        <v>220</v>
      </c>
      <c r="X15" s="42" t="s">
        <v>71</v>
      </c>
      <c r="Y15" s="45">
        <v>224</v>
      </c>
      <c r="Z15" s="45">
        <v>276</v>
      </c>
      <c r="AA15" s="45">
        <v>98</v>
      </c>
      <c r="AB15" s="45"/>
      <c r="AC15" s="45">
        <v>212</v>
      </c>
      <c r="AD15" s="45">
        <v>8</v>
      </c>
      <c r="AE15" s="45"/>
      <c r="AF15" s="45"/>
      <c r="AG15" s="45">
        <v>45</v>
      </c>
      <c r="AH15" s="45">
        <v>243</v>
      </c>
      <c r="AI15" s="45">
        <v>8</v>
      </c>
      <c r="AJ15" s="45"/>
      <c r="AK15" s="45"/>
      <c r="AL15" s="45">
        <v>4</v>
      </c>
      <c r="AM15" s="45">
        <v>479</v>
      </c>
      <c r="AN15" s="45">
        <v>8</v>
      </c>
      <c r="AO15" s="45"/>
      <c r="AP15" s="45"/>
      <c r="AQ15" s="46">
        <f t="shared" si="1"/>
        <v>1605</v>
      </c>
      <c r="AR15" s="42" t="s">
        <v>71</v>
      </c>
      <c r="AS15" s="47"/>
      <c r="AT15" s="47"/>
      <c r="AU15" s="47">
        <v>33</v>
      </c>
      <c r="AV15" s="47"/>
      <c r="AW15" s="47"/>
      <c r="AX15" s="47"/>
      <c r="AY15" s="47"/>
      <c r="AZ15" s="47"/>
      <c r="BA15" s="47"/>
      <c r="BB15" s="48">
        <f t="shared" si="2"/>
        <v>33</v>
      </c>
      <c r="BC15" s="50">
        <f t="shared" si="3"/>
        <v>1858</v>
      </c>
    </row>
    <row r="16" spans="1:55" x14ac:dyDescent="0.25">
      <c r="A16" s="40">
        <v>14</v>
      </c>
      <c r="B16" s="40">
        <v>14</v>
      </c>
      <c r="C16" s="41" t="s">
        <v>63</v>
      </c>
      <c r="D16" s="42" t="s">
        <v>203</v>
      </c>
      <c r="E16" s="43">
        <v>107</v>
      </c>
      <c r="F16" s="43"/>
      <c r="G16" s="43">
        <v>149</v>
      </c>
      <c r="H16" s="43">
        <v>96</v>
      </c>
      <c r="I16" s="43">
        <v>86</v>
      </c>
      <c r="J16" s="43">
        <v>188</v>
      </c>
      <c r="K16" s="43">
        <v>13</v>
      </c>
      <c r="L16" s="43">
        <v>21</v>
      </c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4">
        <f t="shared" si="0"/>
        <v>660</v>
      </c>
      <c r="X16" s="42" t="s">
        <v>63</v>
      </c>
      <c r="Y16" s="45"/>
      <c r="Z16" s="45">
        <v>225</v>
      </c>
      <c r="AA16" s="45"/>
      <c r="AB16" s="45"/>
      <c r="AC16" s="45"/>
      <c r="AD16" s="45">
        <v>59</v>
      </c>
      <c r="AE16" s="45"/>
      <c r="AF16" s="45"/>
      <c r="AG16" s="45"/>
      <c r="AH16" s="45"/>
      <c r="AI16" s="45">
        <v>56</v>
      </c>
      <c r="AJ16" s="45"/>
      <c r="AK16" s="45"/>
      <c r="AL16" s="45">
        <v>68</v>
      </c>
      <c r="AM16" s="45">
        <v>630</v>
      </c>
      <c r="AN16" s="45"/>
      <c r="AO16" s="45"/>
      <c r="AP16" s="45"/>
      <c r="AQ16" s="46">
        <f t="shared" si="1"/>
        <v>1038</v>
      </c>
      <c r="AR16" s="42" t="s">
        <v>63</v>
      </c>
      <c r="AS16" s="47"/>
      <c r="AT16" s="47"/>
      <c r="AU16" s="47"/>
      <c r="AV16" s="47"/>
      <c r="AW16" s="47"/>
      <c r="AX16" s="47"/>
      <c r="AY16" s="47"/>
      <c r="AZ16" s="47"/>
      <c r="BA16" s="47"/>
      <c r="BB16" s="48">
        <f t="shared" si="2"/>
        <v>0</v>
      </c>
      <c r="BC16" s="50">
        <f t="shared" si="3"/>
        <v>1698</v>
      </c>
    </row>
    <row r="17" spans="1:55" x14ac:dyDescent="0.25">
      <c r="A17" s="40">
        <v>15</v>
      </c>
      <c r="B17" s="40">
        <v>15</v>
      </c>
      <c r="C17" s="41" t="s">
        <v>105</v>
      </c>
      <c r="D17" s="42" t="s">
        <v>333</v>
      </c>
      <c r="E17" s="43">
        <v>6</v>
      </c>
      <c r="F17" s="43">
        <v>38</v>
      </c>
      <c r="G17" s="43"/>
      <c r="H17" s="43"/>
      <c r="I17" s="43"/>
      <c r="J17" s="43"/>
      <c r="K17" s="43">
        <v>102</v>
      </c>
      <c r="L17" s="43">
        <v>18</v>
      </c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4">
        <f t="shared" si="0"/>
        <v>164</v>
      </c>
      <c r="X17" s="42" t="s">
        <v>105</v>
      </c>
      <c r="Y17" s="45">
        <v>90</v>
      </c>
      <c r="Z17" s="45">
        <v>264</v>
      </c>
      <c r="AA17" s="45">
        <v>22</v>
      </c>
      <c r="AB17" s="45"/>
      <c r="AC17" s="45">
        <v>72</v>
      </c>
      <c r="AD17" s="45"/>
      <c r="AE17" s="45">
        <v>52</v>
      </c>
      <c r="AF17" s="45">
        <v>208</v>
      </c>
      <c r="AG17" s="45">
        <v>36</v>
      </c>
      <c r="AH17" s="45"/>
      <c r="AI17" s="45">
        <v>56</v>
      </c>
      <c r="AJ17" s="45"/>
      <c r="AK17" s="45"/>
      <c r="AL17" s="45">
        <v>24</v>
      </c>
      <c r="AM17" s="45">
        <v>676</v>
      </c>
      <c r="AN17" s="45"/>
      <c r="AO17" s="45"/>
      <c r="AP17" s="45"/>
      <c r="AQ17" s="46">
        <f t="shared" si="1"/>
        <v>1500</v>
      </c>
      <c r="AR17" s="42" t="s">
        <v>105</v>
      </c>
      <c r="AS17" s="47"/>
      <c r="AT17" s="47"/>
      <c r="AU17" s="47"/>
      <c r="AV17" s="47"/>
      <c r="AW17" s="47"/>
      <c r="AX17" s="47"/>
      <c r="AY17" s="47"/>
      <c r="AZ17" s="47"/>
      <c r="BA17" s="47"/>
      <c r="BB17" s="48">
        <f t="shared" si="2"/>
        <v>0</v>
      </c>
      <c r="BC17" s="50">
        <f t="shared" si="3"/>
        <v>1664</v>
      </c>
    </row>
    <row r="18" spans="1:55" x14ac:dyDescent="0.25">
      <c r="A18" s="40">
        <v>16</v>
      </c>
      <c r="B18" s="40">
        <v>16</v>
      </c>
      <c r="C18" s="41" t="s">
        <v>138</v>
      </c>
      <c r="D18" s="42" t="s">
        <v>347</v>
      </c>
      <c r="E18" s="43"/>
      <c r="F18" s="43"/>
      <c r="G18" s="43"/>
      <c r="H18" s="43"/>
      <c r="I18" s="43">
        <v>53</v>
      </c>
      <c r="J18" s="43"/>
      <c r="K18" s="43"/>
      <c r="L18" s="43"/>
      <c r="M18" s="43"/>
      <c r="N18" s="43">
        <v>91</v>
      </c>
      <c r="O18" s="43"/>
      <c r="P18" s="43"/>
      <c r="Q18" s="43"/>
      <c r="R18" s="43"/>
      <c r="S18" s="43"/>
      <c r="T18" s="43"/>
      <c r="U18" s="43"/>
      <c r="V18" s="43"/>
      <c r="W18" s="44">
        <f t="shared" si="0"/>
        <v>144</v>
      </c>
      <c r="X18" s="42" t="s">
        <v>138</v>
      </c>
      <c r="Y18" s="45"/>
      <c r="Z18" s="45">
        <v>143</v>
      </c>
      <c r="AA18" s="45">
        <v>85</v>
      </c>
      <c r="AB18" s="45">
        <v>132</v>
      </c>
      <c r="AC18" s="45">
        <v>162</v>
      </c>
      <c r="AD18" s="45">
        <v>12</v>
      </c>
      <c r="AE18" s="45"/>
      <c r="AF18" s="45"/>
      <c r="AG18" s="45">
        <v>158</v>
      </c>
      <c r="AH18" s="45">
        <v>201</v>
      </c>
      <c r="AI18" s="45">
        <v>24</v>
      </c>
      <c r="AJ18" s="45"/>
      <c r="AK18" s="45"/>
      <c r="AL18" s="45">
        <v>16</v>
      </c>
      <c r="AM18" s="45">
        <v>436</v>
      </c>
      <c r="AN18" s="45"/>
      <c r="AO18" s="45">
        <v>45</v>
      </c>
      <c r="AP18" s="45"/>
      <c r="AQ18" s="46">
        <f t="shared" si="1"/>
        <v>1414</v>
      </c>
      <c r="AR18" s="42" t="s">
        <v>138</v>
      </c>
      <c r="AS18" s="47"/>
      <c r="AT18" s="47"/>
      <c r="AU18" s="47"/>
      <c r="AV18" s="47"/>
      <c r="AW18" s="47"/>
      <c r="AX18" s="47"/>
      <c r="AY18" s="47"/>
      <c r="AZ18" s="47"/>
      <c r="BA18" s="47"/>
      <c r="BB18" s="48">
        <f t="shared" si="2"/>
        <v>0</v>
      </c>
      <c r="BC18" s="50">
        <f t="shared" si="3"/>
        <v>1558</v>
      </c>
    </row>
    <row r="19" spans="1:55" x14ac:dyDescent="0.25">
      <c r="A19" s="40">
        <v>17</v>
      </c>
      <c r="B19" s="40">
        <v>17</v>
      </c>
      <c r="C19" s="41" t="s">
        <v>69</v>
      </c>
      <c r="D19" s="42" t="s">
        <v>209</v>
      </c>
      <c r="E19" s="43">
        <v>85</v>
      </c>
      <c r="F19" s="43">
        <v>103</v>
      </c>
      <c r="G19" s="43">
        <v>85</v>
      </c>
      <c r="H19" s="43">
        <v>16</v>
      </c>
      <c r="I19" s="43">
        <v>16</v>
      </c>
      <c r="J19" s="43">
        <v>122</v>
      </c>
      <c r="K19" s="43">
        <v>35</v>
      </c>
      <c r="L19" s="43">
        <v>26</v>
      </c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4">
        <f t="shared" si="0"/>
        <v>488</v>
      </c>
      <c r="X19" s="42" t="s">
        <v>69</v>
      </c>
      <c r="Y19" s="45">
        <v>54</v>
      </c>
      <c r="Z19" s="45">
        <v>118</v>
      </c>
      <c r="AA19" s="45">
        <v>75</v>
      </c>
      <c r="AB19" s="45"/>
      <c r="AC19" s="45">
        <v>77</v>
      </c>
      <c r="AD19" s="45">
        <v>24</v>
      </c>
      <c r="AE19" s="45"/>
      <c r="AF19" s="45"/>
      <c r="AG19" s="45">
        <v>42</v>
      </c>
      <c r="AH19" s="45"/>
      <c r="AI19" s="45">
        <v>40</v>
      </c>
      <c r="AJ19" s="45"/>
      <c r="AK19" s="45"/>
      <c r="AL19" s="45">
        <v>24</v>
      </c>
      <c r="AM19" s="45">
        <v>577</v>
      </c>
      <c r="AN19" s="45"/>
      <c r="AO19" s="45"/>
      <c r="AP19" s="45"/>
      <c r="AQ19" s="46">
        <f t="shared" si="1"/>
        <v>1031</v>
      </c>
      <c r="AR19" s="42" t="s">
        <v>69</v>
      </c>
      <c r="AS19" s="47"/>
      <c r="AT19" s="47"/>
      <c r="AU19" s="47"/>
      <c r="AV19" s="47"/>
      <c r="AW19" s="47"/>
      <c r="AX19" s="47"/>
      <c r="AY19" s="47"/>
      <c r="AZ19" s="47"/>
      <c r="BA19" s="47"/>
      <c r="BB19" s="48">
        <f t="shared" si="2"/>
        <v>0</v>
      </c>
      <c r="BC19" s="50">
        <f t="shared" si="3"/>
        <v>1519</v>
      </c>
    </row>
    <row r="20" spans="1:55" x14ac:dyDescent="0.25">
      <c r="A20" s="40">
        <v>18</v>
      </c>
      <c r="B20" s="40">
        <v>18</v>
      </c>
      <c r="C20" s="41" t="s">
        <v>4</v>
      </c>
      <c r="D20" s="42" t="s">
        <v>158</v>
      </c>
      <c r="E20" s="43">
        <v>21</v>
      </c>
      <c r="F20" s="43"/>
      <c r="G20" s="43"/>
      <c r="H20" s="43">
        <v>18</v>
      </c>
      <c r="I20" s="43">
        <v>14</v>
      </c>
      <c r="J20" s="43">
        <v>2</v>
      </c>
      <c r="K20" s="43">
        <v>16</v>
      </c>
      <c r="L20" s="43"/>
      <c r="M20" s="43">
        <v>14</v>
      </c>
      <c r="N20" s="43"/>
      <c r="O20" s="43"/>
      <c r="P20" s="43"/>
      <c r="Q20" s="43"/>
      <c r="R20" s="43"/>
      <c r="S20" s="43">
        <v>6</v>
      </c>
      <c r="T20" s="43"/>
      <c r="U20" s="43"/>
      <c r="V20" s="43"/>
      <c r="W20" s="44">
        <f t="shared" si="0"/>
        <v>91</v>
      </c>
      <c r="X20" s="42" t="s">
        <v>4</v>
      </c>
      <c r="Y20" s="45">
        <v>96</v>
      </c>
      <c r="Z20" s="45">
        <v>179</v>
      </c>
      <c r="AA20" s="45">
        <v>76</v>
      </c>
      <c r="AB20" s="45">
        <v>135</v>
      </c>
      <c r="AC20" s="45">
        <v>88</v>
      </c>
      <c r="AD20" s="45">
        <v>32</v>
      </c>
      <c r="AE20" s="45"/>
      <c r="AF20" s="45">
        <v>41</v>
      </c>
      <c r="AG20" s="45">
        <v>211</v>
      </c>
      <c r="AH20" s="45"/>
      <c r="AI20" s="45">
        <v>32</v>
      </c>
      <c r="AJ20" s="45"/>
      <c r="AK20" s="45"/>
      <c r="AL20" s="45">
        <v>12</v>
      </c>
      <c r="AM20" s="45">
        <v>376</v>
      </c>
      <c r="AN20" s="45">
        <v>16</v>
      </c>
      <c r="AO20" s="45"/>
      <c r="AP20" s="45"/>
      <c r="AQ20" s="46">
        <f t="shared" si="1"/>
        <v>1294</v>
      </c>
      <c r="AR20" s="42" t="s">
        <v>4</v>
      </c>
      <c r="AS20" s="47"/>
      <c r="AT20" s="47">
        <v>40</v>
      </c>
      <c r="AU20" s="47"/>
      <c r="AV20" s="47"/>
      <c r="AW20" s="47"/>
      <c r="AX20" s="47"/>
      <c r="AY20" s="47"/>
      <c r="AZ20" s="47"/>
      <c r="BA20" s="47"/>
      <c r="BB20" s="48">
        <f t="shared" si="2"/>
        <v>40</v>
      </c>
      <c r="BC20" s="50">
        <f t="shared" si="3"/>
        <v>1425</v>
      </c>
    </row>
    <row r="21" spans="1:55" x14ac:dyDescent="0.25">
      <c r="A21" s="40">
        <v>19</v>
      </c>
      <c r="B21" s="40">
        <v>19</v>
      </c>
      <c r="C21" s="41" t="s">
        <v>72</v>
      </c>
      <c r="D21" s="42" t="s">
        <v>211</v>
      </c>
      <c r="E21" s="43">
        <v>15</v>
      </c>
      <c r="F21" s="43">
        <v>27</v>
      </c>
      <c r="G21" s="43">
        <v>54</v>
      </c>
      <c r="H21" s="43">
        <v>26</v>
      </c>
      <c r="I21" s="43">
        <v>4</v>
      </c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4">
        <f t="shared" si="0"/>
        <v>126</v>
      </c>
      <c r="X21" s="42" t="s">
        <v>72</v>
      </c>
      <c r="Y21" s="45">
        <v>159</v>
      </c>
      <c r="Z21" s="45">
        <v>189</v>
      </c>
      <c r="AA21" s="45"/>
      <c r="AB21" s="45"/>
      <c r="AC21" s="45">
        <v>293</v>
      </c>
      <c r="AD21" s="45">
        <v>32</v>
      </c>
      <c r="AE21" s="45"/>
      <c r="AF21" s="45"/>
      <c r="AG21" s="45"/>
      <c r="AH21" s="45">
        <v>90</v>
      </c>
      <c r="AI21" s="45">
        <v>8</v>
      </c>
      <c r="AJ21" s="45"/>
      <c r="AK21" s="45"/>
      <c r="AL21" s="45">
        <v>12</v>
      </c>
      <c r="AM21" s="45">
        <v>457</v>
      </c>
      <c r="AN21" s="45"/>
      <c r="AO21" s="45"/>
      <c r="AP21" s="45"/>
      <c r="AQ21" s="46">
        <f t="shared" si="1"/>
        <v>1240</v>
      </c>
      <c r="AR21" s="42" t="s">
        <v>72</v>
      </c>
      <c r="AS21" s="47"/>
      <c r="AT21" s="47"/>
      <c r="AU21" s="47">
        <v>53</v>
      </c>
      <c r="AV21" s="47"/>
      <c r="AW21" s="47"/>
      <c r="AX21" s="47"/>
      <c r="AY21" s="47"/>
      <c r="AZ21" s="47"/>
      <c r="BA21" s="47"/>
      <c r="BB21" s="48">
        <f t="shared" si="2"/>
        <v>53</v>
      </c>
      <c r="BC21" s="50">
        <f t="shared" si="3"/>
        <v>1419</v>
      </c>
    </row>
    <row r="22" spans="1:55" x14ac:dyDescent="0.25">
      <c r="A22" s="40">
        <v>20</v>
      </c>
      <c r="B22" s="40">
        <v>20</v>
      </c>
      <c r="C22" s="41" t="s">
        <v>137</v>
      </c>
      <c r="D22" s="42" t="s">
        <v>256</v>
      </c>
      <c r="E22" s="43"/>
      <c r="F22" s="43"/>
      <c r="G22" s="43">
        <v>7</v>
      </c>
      <c r="H22" s="43"/>
      <c r="I22" s="43">
        <v>32</v>
      </c>
      <c r="J22" s="43">
        <v>2</v>
      </c>
      <c r="K22" s="43"/>
      <c r="L22" s="43"/>
      <c r="M22" s="43"/>
      <c r="N22" s="43">
        <v>9</v>
      </c>
      <c r="O22" s="43"/>
      <c r="P22" s="43"/>
      <c r="Q22" s="43"/>
      <c r="R22" s="43"/>
      <c r="S22" s="43"/>
      <c r="T22" s="43"/>
      <c r="U22" s="43"/>
      <c r="V22" s="43">
        <v>56</v>
      </c>
      <c r="W22" s="44">
        <f t="shared" si="0"/>
        <v>106</v>
      </c>
      <c r="X22" s="42" t="s">
        <v>137</v>
      </c>
      <c r="Y22" s="45">
        <v>57</v>
      </c>
      <c r="Z22" s="45">
        <v>187</v>
      </c>
      <c r="AA22" s="45">
        <v>40</v>
      </c>
      <c r="AB22" s="45">
        <v>104</v>
      </c>
      <c r="AC22" s="45"/>
      <c r="AD22" s="45">
        <v>8</v>
      </c>
      <c r="AE22" s="45"/>
      <c r="AF22" s="45"/>
      <c r="AG22" s="45">
        <v>57</v>
      </c>
      <c r="AH22" s="45"/>
      <c r="AI22" s="45">
        <v>8</v>
      </c>
      <c r="AJ22" s="45"/>
      <c r="AK22" s="45"/>
      <c r="AL22" s="45"/>
      <c r="AM22" s="45">
        <v>733</v>
      </c>
      <c r="AN22" s="45"/>
      <c r="AO22" s="45"/>
      <c r="AP22" s="45"/>
      <c r="AQ22" s="46">
        <f t="shared" si="1"/>
        <v>1194</v>
      </c>
      <c r="AR22" s="42" t="s">
        <v>137</v>
      </c>
      <c r="AS22" s="47"/>
      <c r="AT22" s="47">
        <v>15</v>
      </c>
      <c r="AU22" s="47"/>
      <c r="AV22" s="47"/>
      <c r="AW22" s="47"/>
      <c r="AX22" s="47">
        <v>15</v>
      </c>
      <c r="AY22" s="47"/>
      <c r="AZ22" s="47"/>
      <c r="BA22" s="47"/>
      <c r="BB22" s="48">
        <f t="shared" si="2"/>
        <v>30</v>
      </c>
      <c r="BC22" s="50">
        <f t="shared" si="3"/>
        <v>1330</v>
      </c>
    </row>
    <row r="23" spans="1:55" x14ac:dyDescent="0.25">
      <c r="A23" s="40">
        <v>21</v>
      </c>
      <c r="B23" s="40">
        <v>21</v>
      </c>
      <c r="C23" s="41" t="s">
        <v>24</v>
      </c>
      <c r="D23" s="42" t="s">
        <v>172</v>
      </c>
      <c r="E23" s="43">
        <v>11</v>
      </c>
      <c r="F23" s="43"/>
      <c r="G23" s="43"/>
      <c r="H23" s="43">
        <v>43</v>
      </c>
      <c r="I23" s="43">
        <v>40</v>
      </c>
      <c r="J23" s="43">
        <v>25</v>
      </c>
      <c r="K23" s="43"/>
      <c r="L23" s="43"/>
      <c r="M23" s="43"/>
      <c r="N23" s="43"/>
      <c r="O23" s="43"/>
      <c r="P23" s="43"/>
      <c r="Q23" s="43">
        <v>16</v>
      </c>
      <c r="R23" s="43"/>
      <c r="S23" s="43">
        <v>8</v>
      </c>
      <c r="T23" s="43"/>
      <c r="U23" s="43"/>
      <c r="V23" s="43"/>
      <c r="W23" s="44">
        <f t="shared" si="0"/>
        <v>143</v>
      </c>
      <c r="X23" s="42" t="s">
        <v>24</v>
      </c>
      <c r="Y23" s="45">
        <v>72</v>
      </c>
      <c r="Z23" s="45">
        <v>93</v>
      </c>
      <c r="AA23" s="45">
        <v>47</v>
      </c>
      <c r="AB23" s="45">
        <v>77</v>
      </c>
      <c r="AC23" s="45"/>
      <c r="AD23" s="45">
        <v>72</v>
      </c>
      <c r="AE23" s="45"/>
      <c r="AF23" s="45">
        <v>72</v>
      </c>
      <c r="AG23" s="45">
        <v>48</v>
      </c>
      <c r="AH23" s="45">
        <v>221.5</v>
      </c>
      <c r="AI23" s="45">
        <v>52</v>
      </c>
      <c r="AJ23" s="45"/>
      <c r="AK23" s="45"/>
      <c r="AL23" s="45">
        <v>28</v>
      </c>
      <c r="AM23" s="45">
        <v>398</v>
      </c>
      <c r="AN23" s="45"/>
      <c r="AO23" s="45"/>
      <c r="AP23" s="45"/>
      <c r="AQ23" s="46">
        <f t="shared" si="1"/>
        <v>1180.5</v>
      </c>
      <c r="AR23" s="42" t="s">
        <v>24</v>
      </c>
      <c r="AS23" s="47"/>
      <c r="AT23" s="47"/>
      <c r="AU23" s="47"/>
      <c r="AV23" s="47"/>
      <c r="AW23" s="47"/>
      <c r="AX23" s="47"/>
      <c r="AY23" s="47"/>
      <c r="AZ23" s="47"/>
      <c r="BA23" s="47"/>
      <c r="BB23" s="48">
        <f t="shared" si="2"/>
        <v>0</v>
      </c>
      <c r="BC23" s="50">
        <f t="shared" si="3"/>
        <v>1323.5</v>
      </c>
    </row>
    <row r="24" spans="1:55" x14ac:dyDescent="0.25">
      <c r="A24" s="40">
        <v>22</v>
      </c>
      <c r="B24" s="40">
        <v>22</v>
      </c>
      <c r="C24" s="41" t="s">
        <v>82</v>
      </c>
      <c r="D24" s="42" t="s">
        <v>218</v>
      </c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>
        <v>805</v>
      </c>
      <c r="S24" s="43"/>
      <c r="T24" s="43"/>
      <c r="U24" s="43"/>
      <c r="V24" s="43"/>
      <c r="W24" s="44">
        <f t="shared" si="0"/>
        <v>805</v>
      </c>
      <c r="X24" s="42" t="s">
        <v>82</v>
      </c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>
        <v>422</v>
      </c>
      <c r="AN24" s="45"/>
      <c r="AO24" s="45"/>
      <c r="AP24" s="45"/>
      <c r="AQ24" s="46">
        <f t="shared" si="1"/>
        <v>422</v>
      </c>
      <c r="AR24" s="42" t="s">
        <v>82</v>
      </c>
      <c r="AS24" s="47"/>
      <c r="AT24" s="47"/>
      <c r="AU24" s="47"/>
      <c r="AV24" s="47"/>
      <c r="AW24" s="47"/>
      <c r="AX24" s="47">
        <v>58</v>
      </c>
      <c r="AY24" s="47"/>
      <c r="AZ24" s="47"/>
      <c r="BA24" s="47"/>
      <c r="BB24" s="48">
        <f t="shared" si="2"/>
        <v>58</v>
      </c>
      <c r="BC24" s="50">
        <f t="shared" si="3"/>
        <v>1285</v>
      </c>
    </row>
    <row r="25" spans="1:55" x14ac:dyDescent="0.25">
      <c r="A25" s="40">
        <v>23</v>
      </c>
      <c r="B25" s="40">
        <v>23</v>
      </c>
      <c r="C25" s="41" t="s">
        <v>90</v>
      </c>
      <c r="D25" s="42" t="s">
        <v>220</v>
      </c>
      <c r="E25" s="43">
        <v>12</v>
      </c>
      <c r="F25" s="43">
        <v>16</v>
      </c>
      <c r="G25" s="43">
        <v>3</v>
      </c>
      <c r="H25" s="43"/>
      <c r="I25" s="43"/>
      <c r="J25" s="43">
        <v>15</v>
      </c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4">
        <f t="shared" si="0"/>
        <v>46</v>
      </c>
      <c r="X25" s="42" t="s">
        <v>90</v>
      </c>
      <c r="Y25" s="45">
        <v>130</v>
      </c>
      <c r="Z25" s="45">
        <v>212</v>
      </c>
      <c r="AA25" s="45">
        <v>73</v>
      </c>
      <c r="AB25" s="45"/>
      <c r="AC25" s="45"/>
      <c r="AD25" s="45"/>
      <c r="AE25" s="45"/>
      <c r="AF25" s="45"/>
      <c r="AG25" s="45">
        <v>133</v>
      </c>
      <c r="AH25" s="45"/>
      <c r="AI25" s="45"/>
      <c r="AJ25" s="45"/>
      <c r="AK25" s="45"/>
      <c r="AL25" s="45"/>
      <c r="AM25" s="45">
        <v>508</v>
      </c>
      <c r="AN25" s="45"/>
      <c r="AO25" s="45"/>
      <c r="AP25" s="45"/>
      <c r="AQ25" s="46">
        <f t="shared" si="1"/>
        <v>1056</v>
      </c>
      <c r="AR25" s="42" t="s">
        <v>90</v>
      </c>
      <c r="AS25" s="47"/>
      <c r="AT25" s="47"/>
      <c r="AU25" s="47"/>
      <c r="AV25" s="47"/>
      <c r="AW25" s="47"/>
      <c r="AX25" s="47">
        <v>60</v>
      </c>
      <c r="AY25" s="47"/>
      <c r="AZ25" s="47"/>
      <c r="BA25" s="47"/>
      <c r="BB25" s="48">
        <f t="shared" si="2"/>
        <v>60</v>
      </c>
      <c r="BC25" s="50">
        <f t="shared" si="3"/>
        <v>1162</v>
      </c>
    </row>
    <row r="26" spans="1:55" x14ac:dyDescent="0.25">
      <c r="A26" s="40">
        <v>24</v>
      </c>
      <c r="B26" s="40">
        <v>24</v>
      </c>
      <c r="C26" s="41" t="s">
        <v>74</v>
      </c>
      <c r="D26" s="42" t="s">
        <v>212</v>
      </c>
      <c r="E26" s="43">
        <v>29</v>
      </c>
      <c r="F26" s="43">
        <v>21</v>
      </c>
      <c r="G26" s="43">
        <v>49</v>
      </c>
      <c r="H26" s="43">
        <v>21</v>
      </c>
      <c r="I26" s="43">
        <v>22</v>
      </c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4">
        <f t="shared" si="0"/>
        <v>142</v>
      </c>
      <c r="X26" s="42" t="s">
        <v>74</v>
      </c>
      <c r="Y26" s="45">
        <v>61</v>
      </c>
      <c r="Z26" s="45">
        <v>144</v>
      </c>
      <c r="AA26" s="45">
        <v>56</v>
      </c>
      <c r="AB26" s="45">
        <v>83</v>
      </c>
      <c r="AC26" s="45"/>
      <c r="AD26" s="45">
        <v>56</v>
      </c>
      <c r="AE26" s="45"/>
      <c r="AF26" s="45"/>
      <c r="AG26" s="45">
        <v>97</v>
      </c>
      <c r="AH26" s="45">
        <v>118.5</v>
      </c>
      <c r="AI26" s="45">
        <v>56</v>
      </c>
      <c r="AJ26" s="45"/>
      <c r="AK26" s="45"/>
      <c r="AL26" s="45">
        <v>36</v>
      </c>
      <c r="AM26" s="45">
        <v>224</v>
      </c>
      <c r="AN26" s="45"/>
      <c r="AO26" s="45"/>
      <c r="AP26" s="45"/>
      <c r="AQ26" s="46">
        <f t="shared" si="1"/>
        <v>931.5</v>
      </c>
      <c r="AR26" s="42" t="s">
        <v>74</v>
      </c>
      <c r="AS26" s="47"/>
      <c r="AT26" s="47">
        <v>50</v>
      </c>
      <c r="AU26" s="47"/>
      <c r="AV26" s="47"/>
      <c r="AW26" s="47"/>
      <c r="AX26" s="47">
        <v>36</v>
      </c>
      <c r="AY26" s="47"/>
      <c r="AZ26" s="47"/>
      <c r="BA26" s="47"/>
      <c r="BB26" s="48">
        <f t="shared" si="2"/>
        <v>86</v>
      </c>
      <c r="BC26" s="50">
        <f t="shared" si="3"/>
        <v>1159.5</v>
      </c>
    </row>
    <row r="27" spans="1:55" x14ac:dyDescent="0.25">
      <c r="A27" s="40">
        <v>25</v>
      </c>
      <c r="B27" s="40">
        <v>25</v>
      </c>
      <c r="C27" s="41" t="s">
        <v>86</v>
      </c>
      <c r="D27" s="42" t="s">
        <v>87</v>
      </c>
      <c r="E27" s="43">
        <v>10</v>
      </c>
      <c r="F27" s="43">
        <v>33</v>
      </c>
      <c r="G27" s="43">
        <v>4</v>
      </c>
      <c r="H27" s="43"/>
      <c r="I27" s="43"/>
      <c r="J27" s="43">
        <v>51</v>
      </c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4">
        <f t="shared" si="0"/>
        <v>98</v>
      </c>
      <c r="X27" s="42" t="s">
        <v>86</v>
      </c>
      <c r="Y27" s="45">
        <v>279</v>
      </c>
      <c r="Z27" s="45"/>
      <c r="AA27" s="45">
        <v>66</v>
      </c>
      <c r="AB27" s="45">
        <v>79.5</v>
      </c>
      <c r="AC27" s="45"/>
      <c r="AD27" s="45"/>
      <c r="AE27" s="45">
        <v>64</v>
      </c>
      <c r="AF27" s="45"/>
      <c r="AG27" s="45">
        <v>93</v>
      </c>
      <c r="AH27" s="45"/>
      <c r="AI27" s="45"/>
      <c r="AJ27" s="45">
        <v>40</v>
      </c>
      <c r="AK27" s="45"/>
      <c r="AL27" s="45">
        <v>24</v>
      </c>
      <c r="AM27" s="45">
        <v>258</v>
      </c>
      <c r="AN27" s="45"/>
      <c r="AO27" s="45"/>
      <c r="AP27" s="45"/>
      <c r="AQ27" s="46">
        <f t="shared" si="1"/>
        <v>903.5</v>
      </c>
      <c r="AR27" s="42" t="s">
        <v>86</v>
      </c>
      <c r="AS27" s="47">
        <v>37</v>
      </c>
      <c r="AT27" s="47">
        <v>52</v>
      </c>
      <c r="AU27" s="47"/>
      <c r="AV27" s="47"/>
      <c r="AW27" s="47"/>
      <c r="AX27" s="47">
        <v>30</v>
      </c>
      <c r="AY27" s="47"/>
      <c r="AZ27" s="47"/>
      <c r="BA27" s="47"/>
      <c r="BB27" s="48">
        <f t="shared" si="2"/>
        <v>119</v>
      </c>
      <c r="BC27" s="50">
        <f t="shared" si="3"/>
        <v>1120.5</v>
      </c>
    </row>
    <row r="28" spans="1:55" x14ac:dyDescent="0.25">
      <c r="A28" s="40">
        <v>26</v>
      </c>
      <c r="B28" s="40">
        <v>26</v>
      </c>
      <c r="C28" s="41" t="s">
        <v>11</v>
      </c>
      <c r="D28" s="42" t="s">
        <v>163</v>
      </c>
      <c r="E28" s="43"/>
      <c r="F28" s="43">
        <v>21</v>
      </c>
      <c r="G28" s="43"/>
      <c r="H28" s="43">
        <v>5</v>
      </c>
      <c r="I28" s="43">
        <v>17</v>
      </c>
      <c r="J28" s="43">
        <v>2</v>
      </c>
      <c r="K28" s="43"/>
      <c r="L28" s="43">
        <v>14</v>
      </c>
      <c r="M28" s="43">
        <v>13</v>
      </c>
      <c r="N28" s="43">
        <v>25</v>
      </c>
      <c r="O28" s="43"/>
      <c r="P28" s="43"/>
      <c r="Q28" s="43"/>
      <c r="R28" s="43"/>
      <c r="S28" s="43"/>
      <c r="T28" s="43"/>
      <c r="U28" s="43"/>
      <c r="V28" s="43"/>
      <c r="W28" s="44">
        <f t="shared" si="0"/>
        <v>97</v>
      </c>
      <c r="X28" s="42" t="s">
        <v>11</v>
      </c>
      <c r="Y28" s="45">
        <v>20</v>
      </c>
      <c r="Z28" s="45">
        <v>129</v>
      </c>
      <c r="AA28" s="45">
        <v>27</v>
      </c>
      <c r="AB28" s="45">
        <v>41.5</v>
      </c>
      <c r="AC28" s="45"/>
      <c r="AD28" s="45"/>
      <c r="AE28" s="45"/>
      <c r="AF28" s="45">
        <v>13.5</v>
      </c>
      <c r="AG28" s="45">
        <v>88</v>
      </c>
      <c r="AH28" s="45">
        <v>38</v>
      </c>
      <c r="AI28" s="45">
        <v>49</v>
      </c>
      <c r="AJ28" s="45"/>
      <c r="AK28" s="45"/>
      <c r="AL28" s="45">
        <v>28</v>
      </c>
      <c r="AM28" s="45">
        <v>311</v>
      </c>
      <c r="AN28" s="45">
        <v>159</v>
      </c>
      <c r="AO28" s="45"/>
      <c r="AP28" s="45"/>
      <c r="AQ28" s="46">
        <f t="shared" si="1"/>
        <v>904</v>
      </c>
      <c r="AR28" s="42" t="s">
        <v>11</v>
      </c>
      <c r="AS28" s="47">
        <v>11</v>
      </c>
      <c r="AT28" s="47">
        <v>35</v>
      </c>
      <c r="AU28" s="47"/>
      <c r="AV28" s="47"/>
      <c r="AW28" s="47"/>
      <c r="AX28" s="47">
        <v>30</v>
      </c>
      <c r="AY28" s="47"/>
      <c r="AZ28" s="47"/>
      <c r="BA28" s="47"/>
      <c r="BB28" s="48">
        <f t="shared" si="2"/>
        <v>76</v>
      </c>
      <c r="BC28" s="50">
        <f t="shared" si="3"/>
        <v>1077</v>
      </c>
    </row>
    <row r="29" spans="1:55" x14ac:dyDescent="0.25">
      <c r="A29" s="40">
        <v>27</v>
      </c>
      <c r="B29" s="40">
        <v>27</v>
      </c>
      <c r="C29" s="41" t="s">
        <v>7</v>
      </c>
      <c r="D29" s="42" t="s">
        <v>310</v>
      </c>
      <c r="E29" s="43">
        <v>27</v>
      </c>
      <c r="F29" s="43"/>
      <c r="G29" s="43"/>
      <c r="H29" s="43">
        <v>34</v>
      </c>
      <c r="I29" s="43"/>
      <c r="J29" s="43"/>
      <c r="K29" s="43">
        <v>57</v>
      </c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4">
        <f t="shared" si="0"/>
        <v>118</v>
      </c>
      <c r="X29" s="42" t="s">
        <v>7</v>
      </c>
      <c r="Y29" s="45">
        <v>36</v>
      </c>
      <c r="Z29" s="45">
        <v>189</v>
      </c>
      <c r="AA29" s="45">
        <v>69</v>
      </c>
      <c r="AB29" s="45">
        <v>104</v>
      </c>
      <c r="AC29" s="45"/>
      <c r="AD29" s="45">
        <v>36</v>
      </c>
      <c r="AE29" s="45"/>
      <c r="AF29" s="45"/>
      <c r="AG29" s="45">
        <v>34</v>
      </c>
      <c r="AH29" s="45">
        <v>172</v>
      </c>
      <c r="AI29" s="45">
        <v>40</v>
      </c>
      <c r="AJ29" s="45"/>
      <c r="AK29" s="45"/>
      <c r="AL29" s="45">
        <v>28</v>
      </c>
      <c r="AM29" s="45">
        <v>233</v>
      </c>
      <c r="AN29" s="45"/>
      <c r="AO29" s="45"/>
      <c r="AP29" s="45"/>
      <c r="AQ29" s="46">
        <f t="shared" si="1"/>
        <v>941</v>
      </c>
      <c r="AR29" s="42" t="s">
        <v>7</v>
      </c>
      <c r="AS29" s="47"/>
      <c r="AT29" s="47"/>
      <c r="AU29" s="47"/>
      <c r="AV29" s="47"/>
      <c r="AW29" s="47"/>
      <c r="AX29" s="47"/>
      <c r="AY29" s="47"/>
      <c r="AZ29" s="47"/>
      <c r="BA29" s="47"/>
      <c r="BB29" s="48">
        <f t="shared" si="2"/>
        <v>0</v>
      </c>
      <c r="BC29" s="50">
        <f t="shared" si="3"/>
        <v>1059</v>
      </c>
    </row>
    <row r="30" spans="1:55" x14ac:dyDescent="0.25">
      <c r="A30" s="40">
        <v>28</v>
      </c>
      <c r="B30" s="40">
        <v>28</v>
      </c>
      <c r="C30" s="41" t="s">
        <v>2</v>
      </c>
      <c r="D30" s="42" t="s">
        <v>257</v>
      </c>
      <c r="E30" s="43">
        <v>14</v>
      </c>
      <c r="F30" s="43"/>
      <c r="G30" s="43"/>
      <c r="H30" s="43">
        <v>28</v>
      </c>
      <c r="I30" s="43">
        <v>35</v>
      </c>
      <c r="J30" s="43">
        <v>26</v>
      </c>
      <c r="K30" s="43">
        <v>16</v>
      </c>
      <c r="L30" s="43"/>
      <c r="M30" s="43">
        <v>8</v>
      </c>
      <c r="N30" s="43"/>
      <c r="O30" s="43"/>
      <c r="P30" s="43"/>
      <c r="Q30" s="43"/>
      <c r="R30" s="43"/>
      <c r="S30" s="43"/>
      <c r="T30" s="43"/>
      <c r="U30" s="43"/>
      <c r="V30" s="43"/>
      <c r="W30" s="44">
        <f t="shared" si="0"/>
        <v>127</v>
      </c>
      <c r="X30" s="42" t="s">
        <v>2</v>
      </c>
      <c r="Y30" s="45"/>
      <c r="Z30" s="45">
        <v>28</v>
      </c>
      <c r="AA30" s="45">
        <v>61</v>
      </c>
      <c r="AB30" s="45">
        <v>65</v>
      </c>
      <c r="AC30" s="45"/>
      <c r="AD30" s="45">
        <v>32</v>
      </c>
      <c r="AE30" s="45"/>
      <c r="AF30" s="45">
        <v>42</v>
      </c>
      <c r="AG30" s="45">
        <v>30</v>
      </c>
      <c r="AH30" s="45">
        <v>110</v>
      </c>
      <c r="AI30" s="45">
        <v>28</v>
      </c>
      <c r="AJ30" s="45"/>
      <c r="AK30" s="45"/>
      <c r="AL30" s="45">
        <v>12</v>
      </c>
      <c r="AM30" s="45">
        <v>282</v>
      </c>
      <c r="AN30" s="45">
        <v>193</v>
      </c>
      <c r="AO30" s="45"/>
      <c r="AP30" s="45"/>
      <c r="AQ30" s="46">
        <f t="shared" si="1"/>
        <v>883</v>
      </c>
      <c r="AR30" s="42" t="s">
        <v>2</v>
      </c>
      <c r="AS30" s="47"/>
      <c r="AT30" s="47"/>
      <c r="AU30" s="47"/>
      <c r="AV30" s="47"/>
      <c r="AW30" s="47"/>
      <c r="AX30" s="47"/>
      <c r="AY30" s="47"/>
      <c r="AZ30" s="47"/>
      <c r="BA30" s="47"/>
      <c r="BB30" s="48">
        <f t="shared" si="2"/>
        <v>0</v>
      </c>
      <c r="BC30" s="50">
        <f t="shared" si="3"/>
        <v>1010</v>
      </c>
    </row>
    <row r="31" spans="1:55" x14ac:dyDescent="0.25">
      <c r="A31" s="40">
        <v>29</v>
      </c>
      <c r="B31" s="40">
        <v>29</v>
      </c>
      <c r="C31" s="41" t="s">
        <v>55</v>
      </c>
      <c r="D31" s="42" t="s">
        <v>322</v>
      </c>
      <c r="E31" s="43"/>
      <c r="F31" s="43"/>
      <c r="G31" s="43"/>
      <c r="H31" s="43"/>
      <c r="I31" s="43"/>
      <c r="J31" s="43"/>
      <c r="K31" s="43">
        <v>88</v>
      </c>
      <c r="L31" s="43">
        <v>30</v>
      </c>
      <c r="M31" s="43"/>
      <c r="N31" s="43">
        <v>30</v>
      </c>
      <c r="O31" s="43">
        <v>30</v>
      </c>
      <c r="P31" s="43">
        <v>75</v>
      </c>
      <c r="Q31" s="43"/>
      <c r="R31" s="43"/>
      <c r="S31" s="43">
        <v>118</v>
      </c>
      <c r="T31" s="43"/>
      <c r="U31" s="43"/>
      <c r="V31" s="43"/>
      <c r="W31" s="44">
        <f t="shared" si="0"/>
        <v>371</v>
      </c>
      <c r="X31" s="42" t="s">
        <v>55</v>
      </c>
      <c r="Y31" s="45">
        <v>26</v>
      </c>
      <c r="Z31" s="45">
        <v>94</v>
      </c>
      <c r="AA31" s="45"/>
      <c r="AB31" s="45"/>
      <c r="AC31" s="45">
        <v>97</v>
      </c>
      <c r="AD31" s="45">
        <v>56</v>
      </c>
      <c r="AE31" s="45"/>
      <c r="AF31" s="45"/>
      <c r="AG31" s="45"/>
      <c r="AH31" s="45">
        <v>48</v>
      </c>
      <c r="AI31" s="45">
        <v>117</v>
      </c>
      <c r="AJ31" s="45"/>
      <c r="AK31" s="45"/>
      <c r="AL31" s="45">
        <v>56</v>
      </c>
      <c r="AM31" s="45">
        <v>96</v>
      </c>
      <c r="AN31" s="45"/>
      <c r="AO31" s="45"/>
      <c r="AP31" s="45"/>
      <c r="AQ31" s="46">
        <f t="shared" si="1"/>
        <v>590</v>
      </c>
      <c r="AR31" s="42" t="s">
        <v>55</v>
      </c>
      <c r="AS31" s="47"/>
      <c r="AT31" s="47"/>
      <c r="AU31" s="47"/>
      <c r="AV31" s="47"/>
      <c r="AW31" s="47"/>
      <c r="AX31" s="47"/>
      <c r="AY31" s="47"/>
      <c r="AZ31" s="47"/>
      <c r="BA31" s="47"/>
      <c r="BB31" s="48">
        <f t="shared" si="2"/>
        <v>0</v>
      </c>
      <c r="BC31" s="50">
        <f t="shared" si="3"/>
        <v>961</v>
      </c>
    </row>
    <row r="32" spans="1:55" x14ac:dyDescent="0.25">
      <c r="A32" s="40">
        <v>30</v>
      </c>
      <c r="B32" s="40">
        <v>30</v>
      </c>
      <c r="C32" s="41" t="s">
        <v>42</v>
      </c>
      <c r="D32" s="42" t="s">
        <v>317</v>
      </c>
      <c r="E32" s="43"/>
      <c r="F32" s="43"/>
      <c r="G32" s="43">
        <v>12</v>
      </c>
      <c r="H32" s="43">
        <v>17</v>
      </c>
      <c r="I32" s="43">
        <v>37</v>
      </c>
      <c r="J32" s="43"/>
      <c r="K32" s="43"/>
      <c r="L32" s="43"/>
      <c r="M32" s="43">
        <v>12</v>
      </c>
      <c r="N32" s="43"/>
      <c r="O32" s="43">
        <v>10</v>
      </c>
      <c r="P32" s="43"/>
      <c r="Q32" s="43"/>
      <c r="R32" s="43"/>
      <c r="S32" s="43">
        <v>31</v>
      </c>
      <c r="T32" s="43"/>
      <c r="U32" s="43"/>
      <c r="V32" s="43"/>
      <c r="W32" s="44">
        <f t="shared" si="0"/>
        <v>119</v>
      </c>
      <c r="X32" s="42" t="s">
        <v>42</v>
      </c>
      <c r="Y32" s="45">
        <v>58</v>
      </c>
      <c r="Z32" s="45">
        <v>77</v>
      </c>
      <c r="AA32" s="45">
        <v>51</v>
      </c>
      <c r="AB32" s="45">
        <v>86</v>
      </c>
      <c r="AC32" s="45"/>
      <c r="AD32" s="45">
        <v>56</v>
      </c>
      <c r="AE32" s="45"/>
      <c r="AF32" s="45"/>
      <c r="AG32" s="45">
        <v>48</v>
      </c>
      <c r="AH32" s="45">
        <v>135</v>
      </c>
      <c r="AI32" s="45">
        <v>40</v>
      </c>
      <c r="AJ32" s="45"/>
      <c r="AK32" s="45"/>
      <c r="AL32" s="45">
        <v>24</v>
      </c>
      <c r="AM32" s="45">
        <v>155</v>
      </c>
      <c r="AN32" s="45"/>
      <c r="AO32" s="45"/>
      <c r="AP32" s="45"/>
      <c r="AQ32" s="46">
        <f t="shared" si="1"/>
        <v>730</v>
      </c>
      <c r="AR32" s="42" t="s">
        <v>42</v>
      </c>
      <c r="AS32" s="47"/>
      <c r="AT32" s="47">
        <v>10</v>
      </c>
      <c r="AU32" s="47"/>
      <c r="AV32" s="47"/>
      <c r="AW32" s="47"/>
      <c r="AX32" s="47">
        <v>66</v>
      </c>
      <c r="AY32" s="47"/>
      <c r="AZ32" s="47"/>
      <c r="BA32" s="47"/>
      <c r="BB32" s="48">
        <f t="shared" si="2"/>
        <v>76</v>
      </c>
      <c r="BC32" s="50">
        <f t="shared" si="3"/>
        <v>925</v>
      </c>
    </row>
    <row r="33" spans="1:55" x14ac:dyDescent="0.25">
      <c r="A33" s="40">
        <v>31</v>
      </c>
      <c r="B33" s="40">
        <v>31</v>
      </c>
      <c r="C33" s="41" t="s">
        <v>25</v>
      </c>
      <c r="D33" s="42" t="s">
        <v>173</v>
      </c>
      <c r="E33" s="43">
        <v>17</v>
      </c>
      <c r="F33" s="43"/>
      <c r="G33" s="43">
        <v>19</v>
      </c>
      <c r="H33" s="43"/>
      <c r="I33" s="43"/>
      <c r="J33" s="43">
        <v>21</v>
      </c>
      <c r="K33" s="43"/>
      <c r="L33" s="43"/>
      <c r="M33" s="43"/>
      <c r="N33" s="43">
        <v>52</v>
      </c>
      <c r="O33" s="43"/>
      <c r="P33" s="43"/>
      <c r="Q33" s="43"/>
      <c r="R33" s="43"/>
      <c r="S33" s="43"/>
      <c r="T33" s="43"/>
      <c r="U33" s="43"/>
      <c r="V33" s="43"/>
      <c r="W33" s="44">
        <f t="shared" si="0"/>
        <v>109</v>
      </c>
      <c r="X33" s="42" t="s">
        <v>25</v>
      </c>
      <c r="Y33" s="45">
        <v>88</v>
      </c>
      <c r="Z33" s="45">
        <v>121</v>
      </c>
      <c r="AA33" s="45">
        <v>81</v>
      </c>
      <c r="AB33" s="45">
        <v>65</v>
      </c>
      <c r="AC33" s="45">
        <v>130</v>
      </c>
      <c r="AD33" s="45">
        <v>58</v>
      </c>
      <c r="AE33" s="45"/>
      <c r="AF33" s="45"/>
      <c r="AG33" s="45">
        <v>20</v>
      </c>
      <c r="AH33" s="45">
        <v>78</v>
      </c>
      <c r="AI33" s="45">
        <v>56</v>
      </c>
      <c r="AJ33" s="45"/>
      <c r="AK33" s="45"/>
      <c r="AL33" s="45">
        <v>20</v>
      </c>
      <c r="AM33" s="45">
        <v>95</v>
      </c>
      <c r="AN33" s="45"/>
      <c r="AO33" s="45"/>
      <c r="AP33" s="45"/>
      <c r="AQ33" s="46">
        <f t="shared" si="1"/>
        <v>812</v>
      </c>
      <c r="AR33" s="42" t="s">
        <v>25</v>
      </c>
      <c r="AS33" s="47"/>
      <c r="AT33" s="47"/>
      <c r="AU33" s="47"/>
      <c r="AV33" s="47"/>
      <c r="AW33" s="47"/>
      <c r="AX33" s="47"/>
      <c r="AY33" s="47"/>
      <c r="AZ33" s="47"/>
      <c r="BA33" s="47"/>
      <c r="BB33" s="48">
        <f t="shared" si="2"/>
        <v>0</v>
      </c>
      <c r="BC33" s="50">
        <f t="shared" si="3"/>
        <v>921</v>
      </c>
    </row>
    <row r="34" spans="1:55" x14ac:dyDescent="0.25">
      <c r="A34" s="40">
        <v>32</v>
      </c>
      <c r="B34" s="40">
        <v>32</v>
      </c>
      <c r="C34" s="41" t="s">
        <v>45</v>
      </c>
      <c r="D34" s="42" t="s">
        <v>192</v>
      </c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4">
        <f t="shared" si="0"/>
        <v>0</v>
      </c>
      <c r="X34" s="42" t="s">
        <v>45</v>
      </c>
      <c r="Y34" s="45"/>
      <c r="Z34" s="45">
        <v>114</v>
      </c>
      <c r="AA34" s="45">
        <v>72</v>
      </c>
      <c r="AB34" s="45">
        <v>81</v>
      </c>
      <c r="AC34" s="45">
        <v>60</v>
      </c>
      <c r="AD34" s="45"/>
      <c r="AE34" s="45"/>
      <c r="AF34" s="45"/>
      <c r="AG34" s="45">
        <v>87</v>
      </c>
      <c r="AH34" s="45">
        <v>112.5</v>
      </c>
      <c r="AI34" s="45"/>
      <c r="AJ34" s="45"/>
      <c r="AK34" s="45"/>
      <c r="AL34" s="45"/>
      <c r="AM34" s="45">
        <v>279</v>
      </c>
      <c r="AN34" s="45"/>
      <c r="AO34" s="45"/>
      <c r="AP34" s="45"/>
      <c r="AQ34" s="46">
        <f t="shared" si="1"/>
        <v>805.5</v>
      </c>
      <c r="AR34" s="42" t="s">
        <v>45</v>
      </c>
      <c r="AS34" s="47"/>
      <c r="AT34" s="47"/>
      <c r="AU34" s="47"/>
      <c r="AV34" s="47"/>
      <c r="AW34" s="47">
        <v>52</v>
      </c>
      <c r="AX34" s="47"/>
      <c r="AY34" s="47"/>
      <c r="AZ34" s="47"/>
      <c r="BA34" s="47"/>
      <c r="BB34" s="48">
        <f t="shared" si="2"/>
        <v>52</v>
      </c>
      <c r="BC34" s="50">
        <f t="shared" si="3"/>
        <v>857.5</v>
      </c>
    </row>
    <row r="35" spans="1:55" x14ac:dyDescent="0.25">
      <c r="A35" s="40">
        <v>33</v>
      </c>
      <c r="B35" s="40">
        <v>33</v>
      </c>
      <c r="C35" s="41" t="s">
        <v>285</v>
      </c>
      <c r="D35" s="42" t="s">
        <v>286</v>
      </c>
      <c r="E35" s="43">
        <v>6</v>
      </c>
      <c r="F35" s="43">
        <v>6</v>
      </c>
      <c r="G35" s="43">
        <v>6</v>
      </c>
      <c r="H35" s="43"/>
      <c r="I35" s="43"/>
      <c r="J35" s="43">
        <v>6</v>
      </c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4">
        <f t="shared" ref="W35:W52" si="4">SUM(E35:V35)</f>
        <v>24</v>
      </c>
      <c r="X35" s="42" t="s">
        <v>285</v>
      </c>
      <c r="Y35" s="45">
        <v>100</v>
      </c>
      <c r="Z35" s="45">
        <v>127</v>
      </c>
      <c r="AA35" s="45">
        <v>39</v>
      </c>
      <c r="AB35" s="45"/>
      <c r="AC35" s="45">
        <v>80</v>
      </c>
      <c r="AD35" s="45"/>
      <c r="AE35" s="45"/>
      <c r="AF35" s="45"/>
      <c r="AG35" s="45">
        <v>42</v>
      </c>
      <c r="AH35" s="45">
        <v>90</v>
      </c>
      <c r="AI35" s="45"/>
      <c r="AJ35" s="45"/>
      <c r="AK35" s="45"/>
      <c r="AL35" s="45"/>
      <c r="AM35" s="45">
        <v>344</v>
      </c>
      <c r="AN35" s="45"/>
      <c r="AO35" s="45"/>
      <c r="AP35" s="45"/>
      <c r="AQ35" s="46">
        <f t="shared" ref="AQ35:AQ52" si="5">SUM(Y35:AP35)</f>
        <v>822</v>
      </c>
      <c r="AR35" s="42" t="s">
        <v>285</v>
      </c>
      <c r="AS35" s="47"/>
      <c r="AT35" s="47"/>
      <c r="AU35" s="47"/>
      <c r="AV35" s="47"/>
      <c r="AW35" s="47"/>
      <c r="AX35" s="47"/>
      <c r="AY35" s="47"/>
      <c r="AZ35" s="47"/>
      <c r="BA35" s="47"/>
      <c r="BB35" s="48">
        <f t="shared" ref="BB35:BB52" si="6">SUM(AS35:BA35)</f>
        <v>0</v>
      </c>
      <c r="BC35" s="50">
        <f t="shared" ref="BC35:BC52" si="7">SUM(W35+AQ35+BB35)</f>
        <v>846</v>
      </c>
    </row>
    <row r="36" spans="1:55" x14ac:dyDescent="0.25">
      <c r="A36" s="40">
        <v>34</v>
      </c>
      <c r="B36" s="40">
        <v>34</v>
      </c>
      <c r="C36" s="41" t="s">
        <v>27</v>
      </c>
      <c r="D36" s="42" t="s">
        <v>175</v>
      </c>
      <c r="E36" s="43">
        <v>7</v>
      </c>
      <c r="F36" s="43"/>
      <c r="G36" s="43"/>
      <c r="H36" s="43">
        <v>31</v>
      </c>
      <c r="I36" s="43"/>
      <c r="J36" s="43">
        <v>25</v>
      </c>
      <c r="K36" s="43"/>
      <c r="L36" s="43"/>
      <c r="M36" s="43"/>
      <c r="N36" s="43"/>
      <c r="O36" s="43"/>
      <c r="P36" s="43"/>
      <c r="Q36" s="43">
        <v>43</v>
      </c>
      <c r="R36" s="43"/>
      <c r="S36" s="43"/>
      <c r="T36" s="43"/>
      <c r="U36" s="43"/>
      <c r="V36" s="43"/>
      <c r="W36" s="44">
        <f t="shared" si="4"/>
        <v>106</v>
      </c>
      <c r="X36" s="42" t="s">
        <v>27</v>
      </c>
      <c r="Y36" s="45">
        <v>15</v>
      </c>
      <c r="Z36" s="45">
        <v>69</v>
      </c>
      <c r="AA36" s="45">
        <v>43</v>
      </c>
      <c r="AB36" s="45">
        <v>57</v>
      </c>
      <c r="AC36" s="45">
        <v>30</v>
      </c>
      <c r="AD36" s="45">
        <v>24</v>
      </c>
      <c r="AE36" s="45"/>
      <c r="AF36" s="45"/>
      <c r="AG36" s="45">
        <v>10</v>
      </c>
      <c r="AH36" s="45">
        <v>90.5</v>
      </c>
      <c r="AI36" s="45"/>
      <c r="AJ36" s="45"/>
      <c r="AK36" s="45"/>
      <c r="AL36" s="45">
        <v>8</v>
      </c>
      <c r="AM36" s="45">
        <v>376</v>
      </c>
      <c r="AN36" s="45"/>
      <c r="AO36" s="45"/>
      <c r="AP36" s="45"/>
      <c r="AQ36" s="46">
        <f t="shared" si="5"/>
        <v>722.5</v>
      </c>
      <c r="AR36" s="42" t="s">
        <v>27</v>
      </c>
      <c r="AS36" s="47"/>
      <c r="AT36" s="47"/>
      <c r="AU36" s="47"/>
      <c r="AV36" s="47"/>
      <c r="AW36" s="47"/>
      <c r="AX36" s="47"/>
      <c r="AY36" s="47"/>
      <c r="AZ36" s="47"/>
      <c r="BA36" s="47"/>
      <c r="BB36" s="48">
        <f t="shared" si="6"/>
        <v>0</v>
      </c>
      <c r="BC36" s="50">
        <f t="shared" si="7"/>
        <v>828.5</v>
      </c>
    </row>
    <row r="37" spans="1:55" x14ac:dyDescent="0.25">
      <c r="A37" s="40">
        <v>35</v>
      </c>
      <c r="B37" s="40">
        <v>35</v>
      </c>
      <c r="C37" s="41" t="s">
        <v>83</v>
      </c>
      <c r="D37" s="42" t="s">
        <v>84</v>
      </c>
      <c r="E37" s="43">
        <v>30</v>
      </c>
      <c r="F37" s="43">
        <v>77</v>
      </c>
      <c r="G37" s="43">
        <v>48</v>
      </c>
      <c r="H37" s="43"/>
      <c r="I37" s="43"/>
      <c r="J37" s="43">
        <v>84</v>
      </c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4">
        <f t="shared" si="4"/>
        <v>239</v>
      </c>
      <c r="X37" s="42" t="s">
        <v>83</v>
      </c>
      <c r="Y37" s="45">
        <v>38</v>
      </c>
      <c r="Z37" s="45"/>
      <c r="AA37" s="45"/>
      <c r="AB37" s="45"/>
      <c r="AC37" s="45"/>
      <c r="AD37" s="45">
        <v>144</v>
      </c>
      <c r="AE37" s="45"/>
      <c r="AF37" s="45"/>
      <c r="AG37" s="45"/>
      <c r="AH37" s="45"/>
      <c r="AI37" s="45">
        <v>148</v>
      </c>
      <c r="AJ37" s="45"/>
      <c r="AK37" s="45"/>
      <c r="AL37" s="45">
        <v>84</v>
      </c>
      <c r="AM37" s="45">
        <v>65</v>
      </c>
      <c r="AN37" s="45"/>
      <c r="AO37" s="45"/>
      <c r="AP37" s="45"/>
      <c r="AQ37" s="46">
        <f t="shared" si="5"/>
        <v>479</v>
      </c>
      <c r="AR37" s="42" t="s">
        <v>83</v>
      </c>
      <c r="AS37" s="47"/>
      <c r="AT37" s="47"/>
      <c r="AU37" s="47"/>
      <c r="AV37" s="47"/>
      <c r="AW37" s="47"/>
      <c r="AX37" s="47"/>
      <c r="AY37" s="47"/>
      <c r="AZ37" s="47"/>
      <c r="BA37" s="47"/>
      <c r="BB37" s="48">
        <f t="shared" si="6"/>
        <v>0</v>
      </c>
      <c r="BC37" s="50">
        <f t="shared" si="7"/>
        <v>718</v>
      </c>
    </row>
    <row r="38" spans="1:55" x14ac:dyDescent="0.25">
      <c r="A38" s="40">
        <v>36</v>
      </c>
      <c r="B38" s="40">
        <v>36</v>
      </c>
      <c r="C38" s="41" t="s">
        <v>97</v>
      </c>
      <c r="D38" s="42" t="s">
        <v>224</v>
      </c>
      <c r="E38" s="43">
        <v>17</v>
      </c>
      <c r="F38" s="43">
        <v>22</v>
      </c>
      <c r="G38" s="43">
        <v>19</v>
      </c>
      <c r="H38" s="43"/>
      <c r="I38" s="43"/>
      <c r="J38" s="43">
        <v>32</v>
      </c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4">
        <f t="shared" si="4"/>
        <v>90</v>
      </c>
      <c r="X38" s="42" t="s">
        <v>97</v>
      </c>
      <c r="Y38" s="45">
        <v>60</v>
      </c>
      <c r="Z38" s="45"/>
      <c r="AA38" s="45">
        <v>39</v>
      </c>
      <c r="AB38" s="45">
        <v>10</v>
      </c>
      <c r="AC38" s="45"/>
      <c r="AD38" s="45"/>
      <c r="AE38" s="45"/>
      <c r="AF38" s="45"/>
      <c r="AG38" s="45">
        <v>93</v>
      </c>
      <c r="AH38" s="45">
        <v>115</v>
      </c>
      <c r="AI38" s="45"/>
      <c r="AJ38" s="45"/>
      <c r="AK38" s="45"/>
      <c r="AL38" s="45">
        <v>4</v>
      </c>
      <c r="AM38" s="45">
        <v>264</v>
      </c>
      <c r="AN38" s="45"/>
      <c r="AO38" s="45"/>
      <c r="AP38" s="45"/>
      <c r="AQ38" s="46">
        <f t="shared" si="5"/>
        <v>585</v>
      </c>
      <c r="AR38" s="42" t="s">
        <v>97</v>
      </c>
      <c r="AS38" s="47"/>
      <c r="AT38" s="47"/>
      <c r="AU38" s="47"/>
      <c r="AV38" s="47"/>
      <c r="AW38" s="47"/>
      <c r="AX38" s="47"/>
      <c r="AY38" s="47"/>
      <c r="AZ38" s="47"/>
      <c r="BA38" s="47"/>
      <c r="BB38" s="48">
        <f t="shared" si="6"/>
        <v>0</v>
      </c>
      <c r="BC38" s="50">
        <f t="shared" si="7"/>
        <v>675</v>
      </c>
    </row>
    <row r="39" spans="1:55" x14ac:dyDescent="0.25">
      <c r="A39" s="40">
        <v>37</v>
      </c>
      <c r="B39" s="40">
        <v>37</v>
      </c>
      <c r="C39" s="41" t="s">
        <v>126</v>
      </c>
      <c r="D39" s="42" t="s">
        <v>244</v>
      </c>
      <c r="E39" s="43">
        <v>28</v>
      </c>
      <c r="F39" s="43">
        <v>55</v>
      </c>
      <c r="G39" s="43">
        <v>31</v>
      </c>
      <c r="H39" s="43">
        <v>49</v>
      </c>
      <c r="I39" s="43">
        <v>49</v>
      </c>
      <c r="J39" s="43">
        <v>8</v>
      </c>
      <c r="K39" s="43"/>
      <c r="L39" s="43"/>
      <c r="M39" s="43"/>
      <c r="N39" s="43">
        <v>57</v>
      </c>
      <c r="O39" s="43"/>
      <c r="P39" s="43"/>
      <c r="Q39" s="43"/>
      <c r="R39" s="43"/>
      <c r="S39" s="43"/>
      <c r="T39" s="43"/>
      <c r="U39" s="43"/>
      <c r="V39" s="43"/>
      <c r="W39" s="44">
        <f t="shared" si="4"/>
        <v>277</v>
      </c>
      <c r="X39" s="42" t="s">
        <v>126</v>
      </c>
      <c r="Y39" s="45">
        <v>78</v>
      </c>
      <c r="Z39" s="45">
        <v>69</v>
      </c>
      <c r="AA39" s="45">
        <v>10</v>
      </c>
      <c r="AB39" s="45"/>
      <c r="AC39" s="45"/>
      <c r="AD39" s="45"/>
      <c r="AE39" s="45">
        <v>12</v>
      </c>
      <c r="AF39" s="45"/>
      <c r="AG39" s="45"/>
      <c r="AH39" s="45"/>
      <c r="AI39" s="45"/>
      <c r="AJ39" s="45">
        <v>16</v>
      </c>
      <c r="AK39" s="45"/>
      <c r="AL39" s="45">
        <v>4</v>
      </c>
      <c r="AM39" s="45">
        <v>87</v>
      </c>
      <c r="AN39" s="45"/>
      <c r="AO39" s="45"/>
      <c r="AP39" s="45"/>
      <c r="AQ39" s="46">
        <f t="shared" si="5"/>
        <v>276</v>
      </c>
      <c r="AR39" s="42" t="s">
        <v>126</v>
      </c>
      <c r="AS39" s="47"/>
      <c r="AT39" s="47"/>
      <c r="AU39" s="47"/>
      <c r="AV39" s="47"/>
      <c r="AW39" s="47"/>
      <c r="AX39" s="47"/>
      <c r="AY39" s="47"/>
      <c r="AZ39" s="47"/>
      <c r="BA39" s="47"/>
      <c r="BB39" s="48">
        <f t="shared" si="6"/>
        <v>0</v>
      </c>
      <c r="BC39" s="50">
        <f t="shared" si="7"/>
        <v>553</v>
      </c>
    </row>
    <row r="40" spans="1:55" x14ac:dyDescent="0.25">
      <c r="A40" s="40">
        <v>38</v>
      </c>
      <c r="B40" s="40">
        <v>38</v>
      </c>
      <c r="C40" s="41" t="s">
        <v>124</v>
      </c>
      <c r="D40" s="42" t="s">
        <v>243</v>
      </c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4">
        <f t="shared" si="4"/>
        <v>0</v>
      </c>
      <c r="X40" s="42" t="s">
        <v>124</v>
      </c>
      <c r="Y40" s="45">
        <v>133</v>
      </c>
      <c r="Z40" s="45">
        <v>163</v>
      </c>
      <c r="AA40" s="45">
        <v>31</v>
      </c>
      <c r="AB40" s="45"/>
      <c r="AC40" s="45"/>
      <c r="AD40" s="45"/>
      <c r="AE40" s="45">
        <v>8</v>
      </c>
      <c r="AF40" s="45"/>
      <c r="AG40" s="45">
        <v>101</v>
      </c>
      <c r="AH40" s="45"/>
      <c r="AI40" s="45"/>
      <c r="AJ40" s="45"/>
      <c r="AK40" s="45"/>
      <c r="AL40" s="45"/>
      <c r="AM40" s="45">
        <v>30</v>
      </c>
      <c r="AN40" s="45"/>
      <c r="AO40" s="45"/>
      <c r="AP40" s="45"/>
      <c r="AQ40" s="46">
        <f t="shared" si="5"/>
        <v>466</v>
      </c>
      <c r="AR40" s="42" t="s">
        <v>124</v>
      </c>
      <c r="AS40" s="47">
        <v>15</v>
      </c>
      <c r="AT40" s="47">
        <v>52</v>
      </c>
      <c r="AU40" s="47"/>
      <c r="AV40" s="47"/>
      <c r="AW40" s="47"/>
      <c r="AX40" s="47"/>
      <c r="AY40" s="47"/>
      <c r="AZ40" s="47"/>
      <c r="BA40" s="47"/>
      <c r="BB40" s="48">
        <f t="shared" si="6"/>
        <v>67</v>
      </c>
      <c r="BC40" s="50">
        <f t="shared" si="7"/>
        <v>533</v>
      </c>
    </row>
    <row r="41" spans="1:55" x14ac:dyDescent="0.25">
      <c r="A41" s="40">
        <v>39</v>
      </c>
      <c r="B41" s="40">
        <v>39</v>
      </c>
      <c r="C41" s="41" t="s">
        <v>153</v>
      </c>
      <c r="D41" s="42" t="s">
        <v>235</v>
      </c>
      <c r="E41" s="43">
        <v>16</v>
      </c>
      <c r="F41" s="43">
        <v>51</v>
      </c>
      <c r="G41" s="43">
        <v>52</v>
      </c>
      <c r="H41" s="43">
        <v>47</v>
      </c>
      <c r="I41" s="43">
        <v>60</v>
      </c>
      <c r="J41" s="43">
        <v>48</v>
      </c>
      <c r="K41" s="43"/>
      <c r="L41" s="43">
        <v>24</v>
      </c>
      <c r="M41" s="43">
        <v>34</v>
      </c>
      <c r="N41" s="43">
        <v>12</v>
      </c>
      <c r="O41" s="43"/>
      <c r="P41" s="43"/>
      <c r="Q41" s="43"/>
      <c r="R41" s="43"/>
      <c r="S41" s="43"/>
      <c r="T41" s="43"/>
      <c r="U41" s="43"/>
      <c r="V41" s="43"/>
      <c r="W41" s="44">
        <f t="shared" si="4"/>
        <v>344</v>
      </c>
      <c r="X41" s="42" t="s">
        <v>153</v>
      </c>
      <c r="Y41" s="45"/>
      <c r="Z41" s="45"/>
      <c r="AA41" s="45"/>
      <c r="AB41" s="45"/>
      <c r="AC41" s="45"/>
      <c r="AD41" s="45">
        <v>8</v>
      </c>
      <c r="AE41" s="45"/>
      <c r="AF41" s="45"/>
      <c r="AG41" s="45"/>
      <c r="AH41" s="45"/>
      <c r="AI41" s="45"/>
      <c r="AJ41" s="45">
        <v>96</v>
      </c>
      <c r="AK41" s="45"/>
      <c r="AL41" s="45">
        <v>72</v>
      </c>
      <c r="AM41" s="45"/>
      <c r="AN41" s="45"/>
      <c r="AO41" s="45"/>
      <c r="AP41" s="45"/>
      <c r="AQ41" s="46">
        <f t="shared" si="5"/>
        <v>176</v>
      </c>
      <c r="AR41" s="42" t="s">
        <v>153</v>
      </c>
      <c r="AS41" s="47"/>
      <c r="AT41" s="47"/>
      <c r="AU41" s="47"/>
      <c r="AV41" s="47"/>
      <c r="AW41" s="47"/>
      <c r="AX41" s="47"/>
      <c r="AY41" s="47"/>
      <c r="AZ41" s="47"/>
      <c r="BA41" s="47"/>
      <c r="BB41" s="48">
        <f t="shared" si="6"/>
        <v>0</v>
      </c>
      <c r="BC41" s="50">
        <f t="shared" si="7"/>
        <v>520</v>
      </c>
    </row>
    <row r="42" spans="1:55" x14ac:dyDescent="0.25">
      <c r="A42" s="40">
        <v>40</v>
      </c>
      <c r="B42" s="40">
        <v>40</v>
      </c>
      <c r="C42" s="41" t="s">
        <v>44</v>
      </c>
      <c r="D42" s="42" t="s">
        <v>191</v>
      </c>
      <c r="E42" s="43"/>
      <c r="F42" s="43"/>
      <c r="G42" s="43">
        <v>14</v>
      </c>
      <c r="H42" s="43">
        <v>14</v>
      </c>
      <c r="I42" s="43">
        <v>15</v>
      </c>
      <c r="J42" s="43"/>
      <c r="K42" s="43"/>
      <c r="L42" s="43"/>
      <c r="M42" s="43"/>
      <c r="N42" s="43"/>
      <c r="O42" s="43">
        <v>14</v>
      </c>
      <c r="P42" s="43"/>
      <c r="Q42" s="43"/>
      <c r="R42" s="43"/>
      <c r="S42" s="43"/>
      <c r="T42" s="43"/>
      <c r="U42" s="43"/>
      <c r="V42" s="43"/>
      <c r="W42" s="44">
        <f t="shared" si="4"/>
        <v>57</v>
      </c>
      <c r="X42" s="42" t="s">
        <v>44</v>
      </c>
      <c r="Y42" s="45">
        <v>38</v>
      </c>
      <c r="Z42" s="45"/>
      <c r="AA42" s="45"/>
      <c r="AB42" s="45"/>
      <c r="AC42" s="45">
        <v>8</v>
      </c>
      <c r="AD42" s="45">
        <v>40</v>
      </c>
      <c r="AE42" s="45"/>
      <c r="AF42" s="45"/>
      <c r="AG42" s="45">
        <v>75</v>
      </c>
      <c r="AH42" s="45">
        <v>52.5</v>
      </c>
      <c r="AI42" s="45">
        <v>52</v>
      </c>
      <c r="AJ42" s="45"/>
      <c r="AK42" s="45"/>
      <c r="AL42" s="45">
        <v>28</v>
      </c>
      <c r="AM42" s="45">
        <v>132</v>
      </c>
      <c r="AN42" s="45"/>
      <c r="AO42" s="45"/>
      <c r="AP42" s="45"/>
      <c r="AQ42" s="46">
        <f t="shared" si="5"/>
        <v>425.5</v>
      </c>
      <c r="AR42" s="42" t="s">
        <v>44</v>
      </c>
      <c r="AS42" s="47"/>
      <c r="AT42" s="47"/>
      <c r="AU42" s="47"/>
      <c r="AV42" s="47"/>
      <c r="AW42" s="47"/>
      <c r="AX42" s="47"/>
      <c r="AY42" s="47"/>
      <c r="AZ42" s="47"/>
      <c r="BA42" s="47"/>
      <c r="BB42" s="48">
        <f t="shared" si="6"/>
        <v>0</v>
      </c>
      <c r="BC42" s="50">
        <f t="shared" si="7"/>
        <v>482.5</v>
      </c>
    </row>
    <row r="43" spans="1:55" x14ac:dyDescent="0.25">
      <c r="A43" s="40">
        <v>41</v>
      </c>
      <c r="B43" s="40">
        <v>41</v>
      </c>
      <c r="C43" s="41" t="s">
        <v>81</v>
      </c>
      <c r="D43" s="42" t="s">
        <v>217</v>
      </c>
      <c r="E43" s="43">
        <v>32</v>
      </c>
      <c r="F43" s="43">
        <v>25</v>
      </c>
      <c r="G43" s="43">
        <v>33</v>
      </c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4">
        <f t="shared" si="4"/>
        <v>90</v>
      </c>
      <c r="X43" s="42" t="s">
        <v>81</v>
      </c>
      <c r="Y43" s="45">
        <v>112</v>
      </c>
      <c r="Z43" s="45">
        <v>112</v>
      </c>
      <c r="AA43" s="45">
        <v>10</v>
      </c>
      <c r="AB43" s="45"/>
      <c r="AC43" s="45"/>
      <c r="AD43" s="45">
        <v>40</v>
      </c>
      <c r="AE43" s="45"/>
      <c r="AF43" s="45"/>
      <c r="AG43" s="45">
        <v>20</v>
      </c>
      <c r="AH43" s="45">
        <v>41</v>
      </c>
      <c r="AI43" s="45"/>
      <c r="AJ43" s="45"/>
      <c r="AK43" s="45"/>
      <c r="AL43" s="45">
        <v>12</v>
      </c>
      <c r="AM43" s="45">
        <v>30</v>
      </c>
      <c r="AN43" s="45"/>
      <c r="AO43" s="45"/>
      <c r="AP43" s="45"/>
      <c r="AQ43" s="46">
        <f t="shared" si="5"/>
        <v>377</v>
      </c>
      <c r="AR43" s="42" t="s">
        <v>81</v>
      </c>
      <c r="AS43" s="47"/>
      <c r="AT43" s="47"/>
      <c r="AU43" s="47"/>
      <c r="AV43" s="47"/>
      <c r="AW43" s="47"/>
      <c r="AX43" s="47"/>
      <c r="AY43" s="47"/>
      <c r="AZ43" s="47"/>
      <c r="BA43" s="47"/>
      <c r="BB43" s="48">
        <f t="shared" si="6"/>
        <v>0</v>
      </c>
      <c r="BC43" s="50">
        <f t="shared" si="7"/>
        <v>467</v>
      </c>
    </row>
    <row r="44" spans="1:55" x14ac:dyDescent="0.25">
      <c r="A44" s="40">
        <v>42</v>
      </c>
      <c r="B44" s="40">
        <v>42</v>
      </c>
      <c r="C44" s="41" t="s">
        <v>14</v>
      </c>
      <c r="D44" s="42" t="s">
        <v>165</v>
      </c>
      <c r="E44" s="43"/>
      <c r="F44" s="43">
        <v>30</v>
      </c>
      <c r="G44" s="43"/>
      <c r="H44" s="43">
        <v>13</v>
      </c>
      <c r="I44" s="43">
        <v>50</v>
      </c>
      <c r="J44" s="43">
        <v>24</v>
      </c>
      <c r="K44" s="43"/>
      <c r="L44" s="43">
        <v>51</v>
      </c>
      <c r="M44" s="43">
        <v>66</v>
      </c>
      <c r="N44" s="43">
        <v>68</v>
      </c>
      <c r="O44" s="43"/>
      <c r="P44" s="43"/>
      <c r="Q44" s="43"/>
      <c r="R44" s="43"/>
      <c r="S44" s="43"/>
      <c r="T44" s="43"/>
      <c r="U44" s="43"/>
      <c r="V44" s="43"/>
      <c r="W44" s="44">
        <f t="shared" si="4"/>
        <v>302</v>
      </c>
      <c r="X44" s="42" t="s">
        <v>14</v>
      </c>
      <c r="Y44" s="45"/>
      <c r="Z44" s="45"/>
      <c r="AA44" s="45"/>
      <c r="AB44" s="45"/>
      <c r="AC44" s="45"/>
      <c r="AD44" s="45">
        <v>24</v>
      </c>
      <c r="AE44" s="45"/>
      <c r="AF44" s="45"/>
      <c r="AG44" s="45"/>
      <c r="AH44" s="45">
        <v>20</v>
      </c>
      <c r="AI44" s="45">
        <v>64</v>
      </c>
      <c r="AJ44" s="45"/>
      <c r="AK44" s="45"/>
      <c r="AL44" s="45">
        <v>28</v>
      </c>
      <c r="AM44" s="45">
        <v>16</v>
      </c>
      <c r="AN44" s="45"/>
      <c r="AO44" s="45"/>
      <c r="AP44" s="45"/>
      <c r="AQ44" s="46">
        <f t="shared" si="5"/>
        <v>152</v>
      </c>
      <c r="AR44" s="42" t="s">
        <v>14</v>
      </c>
      <c r="AS44" s="47"/>
      <c r="AT44" s="47"/>
      <c r="AU44" s="47"/>
      <c r="AV44" s="47"/>
      <c r="AW44" s="47"/>
      <c r="AX44" s="47"/>
      <c r="AY44" s="47"/>
      <c r="AZ44" s="47"/>
      <c r="BA44" s="47"/>
      <c r="BB44" s="48">
        <f t="shared" si="6"/>
        <v>0</v>
      </c>
      <c r="BC44" s="50">
        <f t="shared" si="7"/>
        <v>454</v>
      </c>
    </row>
    <row r="45" spans="1:55" x14ac:dyDescent="0.25">
      <c r="A45" s="40">
        <v>43</v>
      </c>
      <c r="B45" s="40">
        <v>43</v>
      </c>
      <c r="C45" s="41" t="s">
        <v>145</v>
      </c>
      <c r="D45" s="42" t="s">
        <v>246</v>
      </c>
      <c r="E45" s="43">
        <v>18</v>
      </c>
      <c r="F45" s="43">
        <v>69</v>
      </c>
      <c r="G45" s="43"/>
      <c r="H45" s="43">
        <v>33</v>
      </c>
      <c r="I45" s="43">
        <v>47</v>
      </c>
      <c r="J45" s="43">
        <v>24</v>
      </c>
      <c r="K45" s="43"/>
      <c r="L45" s="43"/>
      <c r="M45" s="43"/>
      <c r="N45" s="43">
        <v>36</v>
      </c>
      <c r="O45" s="43"/>
      <c r="P45" s="43"/>
      <c r="Q45" s="43"/>
      <c r="R45" s="43"/>
      <c r="S45" s="43"/>
      <c r="T45" s="43"/>
      <c r="U45" s="43"/>
      <c r="V45" s="43"/>
      <c r="W45" s="44">
        <f t="shared" si="4"/>
        <v>227</v>
      </c>
      <c r="X45" s="42" t="s">
        <v>145</v>
      </c>
      <c r="Y45" s="45"/>
      <c r="Z45" s="45"/>
      <c r="AA45" s="45"/>
      <c r="AB45" s="45"/>
      <c r="AC45" s="45"/>
      <c r="AD45" s="45"/>
      <c r="AE45" s="45">
        <v>52</v>
      </c>
      <c r="AF45" s="45"/>
      <c r="AG45" s="45"/>
      <c r="AH45" s="45"/>
      <c r="AI45" s="45"/>
      <c r="AJ45" s="45">
        <v>64</v>
      </c>
      <c r="AK45" s="45"/>
      <c r="AL45" s="45">
        <v>24</v>
      </c>
      <c r="AM45" s="45">
        <v>76</v>
      </c>
      <c r="AN45" s="45"/>
      <c r="AO45" s="45"/>
      <c r="AP45" s="45"/>
      <c r="AQ45" s="46">
        <f t="shared" si="5"/>
        <v>216</v>
      </c>
      <c r="AR45" s="42" t="s">
        <v>145</v>
      </c>
      <c r="AS45" s="47"/>
      <c r="AT45" s="47"/>
      <c r="AU45" s="47"/>
      <c r="AV45" s="47"/>
      <c r="AW45" s="47"/>
      <c r="AX45" s="47"/>
      <c r="AY45" s="47"/>
      <c r="AZ45" s="47"/>
      <c r="BA45" s="47"/>
      <c r="BB45" s="48">
        <f t="shared" si="6"/>
        <v>0</v>
      </c>
      <c r="BC45" s="50">
        <f t="shared" si="7"/>
        <v>443</v>
      </c>
    </row>
    <row r="46" spans="1:55" x14ac:dyDescent="0.25">
      <c r="A46" s="40">
        <v>44</v>
      </c>
      <c r="B46" s="40">
        <v>44</v>
      </c>
      <c r="C46" s="41" t="s">
        <v>264</v>
      </c>
      <c r="D46" s="42" t="s">
        <v>265</v>
      </c>
      <c r="E46" s="43">
        <v>6</v>
      </c>
      <c r="F46" s="43"/>
      <c r="G46" s="43"/>
      <c r="H46" s="43">
        <v>3</v>
      </c>
      <c r="I46" s="43"/>
      <c r="J46" s="43"/>
      <c r="K46" s="43"/>
      <c r="L46" s="43"/>
      <c r="M46" s="43"/>
      <c r="N46" s="43"/>
      <c r="O46" s="43"/>
      <c r="P46" s="43"/>
      <c r="Q46" s="43">
        <v>35</v>
      </c>
      <c r="R46" s="43"/>
      <c r="S46" s="43"/>
      <c r="T46" s="43"/>
      <c r="U46" s="43"/>
      <c r="V46" s="43"/>
      <c r="W46" s="44">
        <f t="shared" si="4"/>
        <v>44</v>
      </c>
      <c r="X46" s="42" t="s">
        <v>264</v>
      </c>
      <c r="Y46" s="45"/>
      <c r="Z46" s="45">
        <v>120</v>
      </c>
      <c r="AA46" s="45"/>
      <c r="AB46" s="45"/>
      <c r="AC46" s="45"/>
      <c r="AD46" s="45">
        <v>7</v>
      </c>
      <c r="AE46" s="45"/>
      <c r="AF46" s="45"/>
      <c r="AG46" s="45"/>
      <c r="AH46" s="45">
        <v>27</v>
      </c>
      <c r="AI46" s="45"/>
      <c r="AJ46" s="45"/>
      <c r="AK46" s="45"/>
      <c r="AL46" s="45">
        <v>4</v>
      </c>
      <c r="AM46" s="45">
        <v>99</v>
      </c>
      <c r="AN46" s="45">
        <v>130</v>
      </c>
      <c r="AO46" s="45"/>
      <c r="AP46" s="45"/>
      <c r="AQ46" s="46">
        <f t="shared" si="5"/>
        <v>387</v>
      </c>
      <c r="AR46" s="42" t="s">
        <v>264</v>
      </c>
      <c r="AS46" s="47"/>
      <c r="AT46" s="47"/>
      <c r="AU46" s="47"/>
      <c r="AV46" s="47"/>
      <c r="AW46" s="47"/>
      <c r="AX46" s="47"/>
      <c r="AY46" s="47"/>
      <c r="AZ46" s="47"/>
      <c r="BA46" s="47"/>
      <c r="BB46" s="48">
        <f t="shared" si="6"/>
        <v>0</v>
      </c>
      <c r="BC46" s="50">
        <f t="shared" si="7"/>
        <v>431</v>
      </c>
    </row>
    <row r="47" spans="1:55" x14ac:dyDescent="0.25">
      <c r="A47" s="40">
        <v>45</v>
      </c>
      <c r="B47" s="40">
        <v>45</v>
      </c>
      <c r="C47" s="41" t="s">
        <v>41</v>
      </c>
      <c r="D47" s="42" t="s">
        <v>189</v>
      </c>
      <c r="E47" s="43"/>
      <c r="F47" s="43"/>
      <c r="G47" s="43">
        <v>8</v>
      </c>
      <c r="H47" s="43">
        <v>6</v>
      </c>
      <c r="I47" s="43">
        <v>11</v>
      </c>
      <c r="J47" s="43"/>
      <c r="K47" s="43"/>
      <c r="L47" s="43"/>
      <c r="M47" s="43"/>
      <c r="N47" s="43">
        <v>30</v>
      </c>
      <c r="O47" s="43">
        <v>8</v>
      </c>
      <c r="P47" s="43"/>
      <c r="Q47" s="43"/>
      <c r="R47" s="43"/>
      <c r="S47" s="43"/>
      <c r="T47" s="43"/>
      <c r="U47" s="43"/>
      <c r="V47" s="43"/>
      <c r="W47" s="44">
        <f t="shared" si="4"/>
        <v>63</v>
      </c>
      <c r="X47" s="42" t="s">
        <v>41</v>
      </c>
      <c r="Y47" s="45"/>
      <c r="Z47" s="45">
        <v>8</v>
      </c>
      <c r="AA47" s="45">
        <v>21</v>
      </c>
      <c r="AB47" s="45">
        <v>17</v>
      </c>
      <c r="AC47" s="45"/>
      <c r="AD47" s="45">
        <v>28</v>
      </c>
      <c r="AE47" s="45"/>
      <c r="AF47" s="45"/>
      <c r="AG47" s="45">
        <v>37</v>
      </c>
      <c r="AH47" s="45"/>
      <c r="AI47" s="45">
        <v>32</v>
      </c>
      <c r="AJ47" s="45"/>
      <c r="AK47" s="45"/>
      <c r="AL47" s="45">
        <v>8</v>
      </c>
      <c r="AM47" s="45">
        <v>180</v>
      </c>
      <c r="AN47" s="45"/>
      <c r="AO47" s="45"/>
      <c r="AP47" s="45"/>
      <c r="AQ47" s="46">
        <f t="shared" si="5"/>
        <v>331</v>
      </c>
      <c r="AR47" s="42" t="s">
        <v>41</v>
      </c>
      <c r="AS47" s="47"/>
      <c r="AT47" s="47"/>
      <c r="AU47" s="47"/>
      <c r="AV47" s="47"/>
      <c r="AW47" s="47"/>
      <c r="AX47" s="47"/>
      <c r="AY47" s="47"/>
      <c r="AZ47" s="47"/>
      <c r="BA47" s="47"/>
      <c r="BB47" s="48">
        <f t="shared" si="6"/>
        <v>0</v>
      </c>
      <c r="BC47" s="50">
        <f t="shared" si="7"/>
        <v>394</v>
      </c>
    </row>
    <row r="48" spans="1:55" x14ac:dyDescent="0.25">
      <c r="A48" s="40">
        <v>46</v>
      </c>
      <c r="B48" s="40">
        <v>46</v>
      </c>
      <c r="C48" s="41" t="s">
        <v>43</v>
      </c>
      <c r="D48" s="42" t="s">
        <v>190</v>
      </c>
      <c r="E48" s="43"/>
      <c r="F48" s="43"/>
      <c r="G48" s="43">
        <v>16</v>
      </c>
      <c r="H48" s="43">
        <v>16</v>
      </c>
      <c r="I48" s="43"/>
      <c r="J48" s="43"/>
      <c r="K48" s="43"/>
      <c r="L48" s="43"/>
      <c r="M48" s="43"/>
      <c r="N48" s="43">
        <v>44</v>
      </c>
      <c r="O48" s="43">
        <v>28</v>
      </c>
      <c r="P48" s="43"/>
      <c r="Q48" s="43"/>
      <c r="R48" s="43"/>
      <c r="S48" s="43"/>
      <c r="T48" s="43"/>
      <c r="U48" s="43"/>
      <c r="V48" s="43"/>
      <c r="W48" s="44">
        <f t="shared" si="4"/>
        <v>104</v>
      </c>
      <c r="X48" s="42" t="s">
        <v>43</v>
      </c>
      <c r="Y48" s="45"/>
      <c r="Z48" s="45"/>
      <c r="AA48" s="45"/>
      <c r="AB48" s="45"/>
      <c r="AC48" s="45"/>
      <c r="AD48" s="45">
        <v>108</v>
      </c>
      <c r="AE48" s="45"/>
      <c r="AF48" s="45"/>
      <c r="AG48" s="45"/>
      <c r="AH48" s="45"/>
      <c r="AI48" s="45">
        <v>88</v>
      </c>
      <c r="AJ48" s="45"/>
      <c r="AK48" s="45"/>
      <c r="AL48" s="45">
        <v>44</v>
      </c>
      <c r="AM48" s="45"/>
      <c r="AN48" s="45"/>
      <c r="AO48" s="45"/>
      <c r="AP48" s="45"/>
      <c r="AQ48" s="46">
        <f t="shared" si="5"/>
        <v>240</v>
      </c>
      <c r="AR48" s="42" t="s">
        <v>43</v>
      </c>
      <c r="AS48" s="47"/>
      <c r="AT48" s="47"/>
      <c r="AU48" s="47"/>
      <c r="AV48" s="47"/>
      <c r="AW48" s="47"/>
      <c r="AX48" s="47"/>
      <c r="AY48" s="47"/>
      <c r="AZ48" s="47"/>
      <c r="BA48" s="47"/>
      <c r="BB48" s="48">
        <f t="shared" si="6"/>
        <v>0</v>
      </c>
      <c r="BC48" s="50">
        <f t="shared" si="7"/>
        <v>344</v>
      </c>
    </row>
    <row r="49" spans="1:55" x14ac:dyDescent="0.25">
      <c r="A49" s="40">
        <v>47</v>
      </c>
      <c r="B49" s="40">
        <v>47</v>
      </c>
      <c r="C49" s="41" t="s">
        <v>96</v>
      </c>
      <c r="D49" s="42" t="s">
        <v>283</v>
      </c>
      <c r="E49" s="43">
        <v>8</v>
      </c>
      <c r="F49" s="43">
        <v>10</v>
      </c>
      <c r="G49" s="43">
        <v>12</v>
      </c>
      <c r="H49" s="43"/>
      <c r="I49" s="43"/>
      <c r="J49" s="43">
        <v>11</v>
      </c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4">
        <f t="shared" si="4"/>
        <v>41</v>
      </c>
      <c r="X49" s="42" t="s">
        <v>96</v>
      </c>
      <c r="Y49" s="45">
        <v>56</v>
      </c>
      <c r="Z49" s="45">
        <v>64</v>
      </c>
      <c r="AA49" s="45"/>
      <c r="AB49" s="45"/>
      <c r="AC49" s="45"/>
      <c r="AD49" s="45"/>
      <c r="AE49" s="45"/>
      <c r="AF49" s="45"/>
      <c r="AG49" s="45">
        <v>28</v>
      </c>
      <c r="AH49" s="45"/>
      <c r="AI49" s="45"/>
      <c r="AJ49" s="45"/>
      <c r="AK49" s="45"/>
      <c r="AL49" s="45"/>
      <c r="AM49" s="45">
        <v>152</v>
      </c>
      <c r="AN49" s="45"/>
      <c r="AO49" s="45"/>
      <c r="AP49" s="45"/>
      <c r="AQ49" s="46">
        <f t="shared" si="5"/>
        <v>300</v>
      </c>
      <c r="AR49" s="42" t="s">
        <v>96</v>
      </c>
      <c r="AS49" s="47"/>
      <c r="AT49" s="47"/>
      <c r="AU49" s="47"/>
      <c r="AV49" s="47"/>
      <c r="AW49" s="47"/>
      <c r="AX49" s="47"/>
      <c r="AY49" s="47"/>
      <c r="AZ49" s="47"/>
      <c r="BA49" s="47"/>
      <c r="BB49" s="48">
        <f t="shared" si="6"/>
        <v>0</v>
      </c>
      <c r="BC49" s="50">
        <f t="shared" si="7"/>
        <v>341</v>
      </c>
    </row>
    <row r="50" spans="1:55" x14ac:dyDescent="0.25">
      <c r="A50" s="40">
        <v>48</v>
      </c>
      <c r="B50" s="40">
        <v>48</v>
      </c>
      <c r="C50" s="41" t="s">
        <v>91</v>
      </c>
      <c r="D50" s="42" t="s">
        <v>221</v>
      </c>
      <c r="E50" s="43">
        <v>10</v>
      </c>
      <c r="F50" s="43">
        <v>16</v>
      </c>
      <c r="G50" s="43">
        <v>6</v>
      </c>
      <c r="H50" s="43"/>
      <c r="I50" s="43"/>
      <c r="J50" s="43">
        <v>18</v>
      </c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4">
        <f t="shared" si="4"/>
        <v>50</v>
      </c>
      <c r="X50" s="42" t="s">
        <v>91</v>
      </c>
      <c r="Y50" s="45">
        <v>22</v>
      </c>
      <c r="Z50" s="45">
        <v>70</v>
      </c>
      <c r="AA50" s="45">
        <v>20</v>
      </c>
      <c r="AB50" s="45"/>
      <c r="AC50" s="45"/>
      <c r="AD50" s="45"/>
      <c r="AE50" s="45"/>
      <c r="AF50" s="45"/>
      <c r="AG50" s="45">
        <v>20</v>
      </c>
      <c r="AH50" s="45"/>
      <c r="AI50" s="45"/>
      <c r="AJ50" s="45"/>
      <c r="AK50" s="45"/>
      <c r="AL50" s="45"/>
      <c r="AM50" s="45">
        <v>140</v>
      </c>
      <c r="AN50" s="45"/>
      <c r="AO50" s="45"/>
      <c r="AP50" s="45"/>
      <c r="AQ50" s="46">
        <f t="shared" si="5"/>
        <v>272</v>
      </c>
      <c r="AR50" s="42" t="s">
        <v>91</v>
      </c>
      <c r="AS50" s="47"/>
      <c r="AT50" s="47"/>
      <c r="AU50" s="47"/>
      <c r="AV50" s="47"/>
      <c r="AW50" s="47"/>
      <c r="AX50" s="47"/>
      <c r="AY50" s="47"/>
      <c r="AZ50" s="47"/>
      <c r="BA50" s="47"/>
      <c r="BB50" s="48">
        <f t="shared" si="6"/>
        <v>0</v>
      </c>
      <c r="BC50" s="50">
        <f t="shared" si="7"/>
        <v>322</v>
      </c>
    </row>
    <row r="51" spans="1:55" x14ac:dyDescent="0.25">
      <c r="A51" s="40">
        <v>49</v>
      </c>
      <c r="B51" s="40">
        <v>49</v>
      </c>
      <c r="C51" s="41" t="s">
        <v>62</v>
      </c>
      <c r="D51" s="42" t="s">
        <v>202</v>
      </c>
      <c r="E51" s="43">
        <v>6</v>
      </c>
      <c r="F51" s="43"/>
      <c r="G51" s="43"/>
      <c r="H51" s="43"/>
      <c r="I51" s="43">
        <v>7</v>
      </c>
      <c r="J51" s="43">
        <v>1</v>
      </c>
      <c r="K51" s="43"/>
      <c r="L51" s="43">
        <v>6</v>
      </c>
      <c r="M51" s="43"/>
      <c r="N51" s="43"/>
      <c r="O51" s="43"/>
      <c r="P51" s="43"/>
      <c r="Q51" s="43"/>
      <c r="R51" s="43">
        <v>6</v>
      </c>
      <c r="S51" s="43"/>
      <c r="T51" s="43"/>
      <c r="U51" s="43"/>
      <c r="V51" s="43"/>
      <c r="W51" s="44">
        <f t="shared" si="4"/>
        <v>26</v>
      </c>
      <c r="X51" s="42" t="s">
        <v>62</v>
      </c>
      <c r="Y51" s="45">
        <v>12</v>
      </c>
      <c r="Z51" s="45">
        <v>45</v>
      </c>
      <c r="AA51" s="45">
        <v>10</v>
      </c>
      <c r="AB51" s="45">
        <v>10</v>
      </c>
      <c r="AC51" s="45">
        <v>70</v>
      </c>
      <c r="AD51" s="45"/>
      <c r="AE51" s="45"/>
      <c r="AF51" s="45"/>
      <c r="AG51" s="45"/>
      <c r="AH51" s="45">
        <v>37</v>
      </c>
      <c r="AI51" s="45"/>
      <c r="AJ51" s="45"/>
      <c r="AK51" s="45"/>
      <c r="AL51" s="45"/>
      <c r="AM51" s="45">
        <v>109</v>
      </c>
      <c r="AN51" s="45"/>
      <c r="AO51" s="45"/>
      <c r="AP51" s="45"/>
      <c r="AQ51" s="46">
        <f t="shared" si="5"/>
        <v>293</v>
      </c>
      <c r="AR51" s="42" t="s">
        <v>62</v>
      </c>
      <c r="AS51" s="47"/>
      <c r="AT51" s="47"/>
      <c r="AU51" s="47"/>
      <c r="AV51" s="47"/>
      <c r="AW51" s="47"/>
      <c r="AX51" s="47"/>
      <c r="AY51" s="47"/>
      <c r="AZ51" s="47"/>
      <c r="BA51" s="47"/>
      <c r="BB51" s="48">
        <f t="shared" si="6"/>
        <v>0</v>
      </c>
      <c r="BC51" s="50">
        <f t="shared" si="7"/>
        <v>319</v>
      </c>
    </row>
    <row r="52" spans="1:55" x14ac:dyDescent="0.25">
      <c r="A52" s="40">
        <v>50</v>
      </c>
      <c r="B52" s="40">
        <v>50</v>
      </c>
      <c r="C52" s="41" t="s">
        <v>31</v>
      </c>
      <c r="D52" s="42" t="s">
        <v>179</v>
      </c>
      <c r="E52" s="43">
        <v>8</v>
      </c>
      <c r="F52" s="43"/>
      <c r="G52" s="43">
        <v>2</v>
      </c>
      <c r="H52" s="43">
        <v>14</v>
      </c>
      <c r="I52" s="43"/>
      <c r="J52" s="43">
        <v>4</v>
      </c>
      <c r="K52" s="43"/>
      <c r="L52" s="43"/>
      <c r="M52" s="43"/>
      <c r="N52" s="43">
        <v>24</v>
      </c>
      <c r="O52" s="43"/>
      <c r="P52" s="43"/>
      <c r="Q52" s="43"/>
      <c r="R52" s="43"/>
      <c r="S52" s="43"/>
      <c r="T52" s="43"/>
      <c r="U52" s="43"/>
      <c r="V52" s="43"/>
      <c r="W52" s="44">
        <f t="shared" si="4"/>
        <v>52</v>
      </c>
      <c r="X52" s="42" t="s">
        <v>31</v>
      </c>
      <c r="Y52" s="45"/>
      <c r="Z52" s="45">
        <v>108</v>
      </c>
      <c r="AA52" s="45">
        <v>20</v>
      </c>
      <c r="AB52" s="45">
        <v>27</v>
      </c>
      <c r="AC52" s="45"/>
      <c r="AD52" s="45"/>
      <c r="AE52" s="45"/>
      <c r="AF52" s="45"/>
      <c r="AG52" s="45">
        <v>22</v>
      </c>
      <c r="AH52" s="45">
        <v>16</v>
      </c>
      <c r="AI52" s="45"/>
      <c r="AJ52" s="45"/>
      <c r="AK52" s="45"/>
      <c r="AL52" s="45"/>
      <c r="AM52" s="45">
        <v>34</v>
      </c>
      <c r="AN52" s="45"/>
      <c r="AO52" s="45"/>
      <c r="AP52" s="45"/>
      <c r="AQ52" s="46">
        <f t="shared" si="5"/>
        <v>227</v>
      </c>
      <c r="AR52" s="42" t="s">
        <v>31</v>
      </c>
      <c r="AS52" s="47"/>
      <c r="AT52" s="47"/>
      <c r="AU52" s="47"/>
      <c r="AV52" s="47"/>
      <c r="AW52" s="47"/>
      <c r="AX52" s="47"/>
      <c r="AY52" s="47"/>
      <c r="AZ52" s="47"/>
      <c r="BA52" s="47"/>
      <c r="BB52" s="48">
        <f t="shared" si="6"/>
        <v>0</v>
      </c>
      <c r="BC52" s="50">
        <f t="shared" si="7"/>
        <v>279</v>
      </c>
    </row>
    <row r="53" spans="1:55" x14ac:dyDescent="0.25">
      <c r="A53" s="31"/>
      <c r="B53" s="31"/>
      <c r="C53" s="33"/>
      <c r="D53" s="27" t="s">
        <v>364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9"/>
      <c r="X53" s="26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26"/>
      <c r="AS53" s="12"/>
      <c r="AT53" s="12"/>
      <c r="AU53" s="12"/>
      <c r="AV53" s="12"/>
      <c r="AW53" s="12"/>
      <c r="AX53" s="12"/>
      <c r="AY53" s="12"/>
      <c r="AZ53" s="12"/>
      <c r="BA53" s="12"/>
      <c r="BB53" s="13"/>
      <c r="BC53" s="18"/>
    </row>
    <row r="54" spans="1:55" x14ac:dyDescent="0.25">
      <c r="A54" s="31"/>
      <c r="B54" s="31"/>
      <c r="C54" s="33"/>
      <c r="D54" s="27" t="s">
        <v>359</v>
      </c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9"/>
      <c r="X54" s="26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1"/>
      <c r="AR54" s="26"/>
      <c r="AS54" s="12"/>
      <c r="AT54" s="12"/>
      <c r="AU54" s="12"/>
      <c r="AV54" s="12"/>
      <c r="AW54" s="12"/>
      <c r="AX54" s="12"/>
      <c r="AY54" s="12"/>
      <c r="AZ54" s="12"/>
      <c r="BA54" s="12"/>
      <c r="BB54" s="13"/>
      <c r="BC54" s="18"/>
    </row>
    <row r="55" spans="1:55" x14ac:dyDescent="0.25">
      <c r="A55" s="36" t="s">
        <v>350</v>
      </c>
      <c r="B55" s="36" t="s">
        <v>351</v>
      </c>
      <c r="C55" s="36" t="s">
        <v>139</v>
      </c>
      <c r="D55" s="37" t="s">
        <v>140</v>
      </c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60"/>
      <c r="W55" s="59"/>
      <c r="X55" s="61" t="s">
        <v>139</v>
      </c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1" t="s">
        <v>139</v>
      </c>
      <c r="AS55" s="63"/>
      <c r="AT55" s="63"/>
      <c r="AU55" s="63"/>
      <c r="AV55" s="63"/>
      <c r="AW55" s="63"/>
      <c r="AX55" s="63"/>
      <c r="AY55" s="63"/>
      <c r="AZ55" s="63"/>
      <c r="BA55" s="63"/>
      <c r="BB55" s="63"/>
      <c r="BC55" s="36" t="s">
        <v>349</v>
      </c>
    </row>
    <row r="56" spans="1:55" x14ac:dyDescent="0.25">
      <c r="A56" s="40">
        <v>51</v>
      </c>
      <c r="B56" s="40">
        <v>51</v>
      </c>
      <c r="C56" s="41" t="s">
        <v>3</v>
      </c>
      <c r="D56" s="42" t="s">
        <v>157</v>
      </c>
      <c r="E56" s="43"/>
      <c r="F56" s="43">
        <v>16</v>
      </c>
      <c r="G56" s="43"/>
      <c r="H56" s="43">
        <v>24</v>
      </c>
      <c r="I56" s="43">
        <v>25</v>
      </c>
      <c r="J56" s="43"/>
      <c r="K56" s="43"/>
      <c r="L56" s="43">
        <v>6</v>
      </c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4">
        <f t="shared" ref="W56:W87" si="8">SUM(E56:V56)</f>
        <v>71</v>
      </c>
      <c r="X56" s="42" t="s">
        <v>3</v>
      </c>
      <c r="Y56" s="45"/>
      <c r="Z56" s="45">
        <v>155</v>
      </c>
      <c r="AA56" s="45"/>
      <c r="AB56" s="45"/>
      <c r="AC56" s="45">
        <v>10</v>
      </c>
      <c r="AD56" s="45"/>
      <c r="AE56" s="45"/>
      <c r="AF56" s="45"/>
      <c r="AG56" s="45"/>
      <c r="AH56" s="45"/>
      <c r="AI56" s="45"/>
      <c r="AJ56" s="45"/>
      <c r="AK56" s="45"/>
      <c r="AL56" s="45"/>
      <c r="AM56" s="45">
        <v>37</v>
      </c>
      <c r="AN56" s="45"/>
      <c r="AO56" s="45"/>
      <c r="AP56" s="45"/>
      <c r="AQ56" s="46">
        <f t="shared" ref="AQ56:AQ87" si="9">SUM(Y56:AP56)</f>
        <v>202</v>
      </c>
      <c r="AR56" s="42" t="s">
        <v>3</v>
      </c>
      <c r="AS56" s="47"/>
      <c r="AT56" s="47"/>
      <c r="AU56" s="47"/>
      <c r="AV56" s="47"/>
      <c r="AW56" s="47"/>
      <c r="AX56" s="47"/>
      <c r="AY56" s="47"/>
      <c r="AZ56" s="47"/>
      <c r="BA56" s="47"/>
      <c r="BB56" s="48">
        <f t="shared" ref="BB56:BB87" si="10">SUM(AS56:BA56)</f>
        <v>0</v>
      </c>
      <c r="BC56" s="50">
        <f t="shared" ref="BC56:BC87" si="11">SUM(W56+AQ56+BB56)</f>
        <v>273</v>
      </c>
    </row>
    <row r="57" spans="1:55" x14ac:dyDescent="0.25">
      <c r="A57" s="40">
        <v>52</v>
      </c>
      <c r="B57" s="40">
        <v>52</v>
      </c>
      <c r="C57" s="41" t="s">
        <v>88</v>
      </c>
      <c r="D57" s="42" t="s">
        <v>329</v>
      </c>
      <c r="E57" s="43">
        <v>15</v>
      </c>
      <c r="F57" s="43">
        <v>18</v>
      </c>
      <c r="G57" s="43">
        <v>22</v>
      </c>
      <c r="H57" s="43"/>
      <c r="I57" s="43"/>
      <c r="J57" s="43">
        <v>4</v>
      </c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4">
        <f t="shared" si="8"/>
        <v>59</v>
      </c>
      <c r="X57" s="42" t="s">
        <v>88</v>
      </c>
      <c r="Y57" s="45"/>
      <c r="Z57" s="45">
        <v>15</v>
      </c>
      <c r="AA57" s="45"/>
      <c r="AB57" s="45"/>
      <c r="AC57" s="45"/>
      <c r="AD57" s="45">
        <v>48</v>
      </c>
      <c r="AE57" s="45"/>
      <c r="AF57" s="45"/>
      <c r="AG57" s="45">
        <v>32</v>
      </c>
      <c r="AH57" s="45">
        <v>30</v>
      </c>
      <c r="AI57" s="45"/>
      <c r="AJ57" s="45"/>
      <c r="AK57" s="45"/>
      <c r="AL57" s="45">
        <v>4</v>
      </c>
      <c r="AM57" s="45">
        <v>59</v>
      </c>
      <c r="AN57" s="45"/>
      <c r="AO57" s="45"/>
      <c r="AP57" s="45"/>
      <c r="AQ57" s="46">
        <f t="shared" si="9"/>
        <v>188</v>
      </c>
      <c r="AR57" s="42" t="s">
        <v>88</v>
      </c>
      <c r="AS57" s="47"/>
      <c r="AT57" s="47"/>
      <c r="AU57" s="47"/>
      <c r="AV57" s="47"/>
      <c r="AW57" s="47"/>
      <c r="AX57" s="47"/>
      <c r="AY57" s="47"/>
      <c r="AZ57" s="47"/>
      <c r="BA57" s="47"/>
      <c r="BB57" s="48">
        <f t="shared" si="10"/>
        <v>0</v>
      </c>
      <c r="BC57" s="50">
        <f t="shared" si="11"/>
        <v>247</v>
      </c>
    </row>
    <row r="58" spans="1:55" x14ac:dyDescent="0.25">
      <c r="A58" s="40">
        <v>53</v>
      </c>
      <c r="B58" s="40">
        <v>52</v>
      </c>
      <c r="C58" s="41" t="s">
        <v>107</v>
      </c>
      <c r="D58" s="42" t="s">
        <v>231</v>
      </c>
      <c r="E58" s="43"/>
      <c r="F58" s="43">
        <v>18</v>
      </c>
      <c r="G58" s="43">
        <v>25</v>
      </c>
      <c r="H58" s="43">
        <v>26</v>
      </c>
      <c r="I58" s="43"/>
      <c r="J58" s="43"/>
      <c r="K58" s="43">
        <v>48</v>
      </c>
      <c r="L58" s="43">
        <v>18</v>
      </c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4">
        <f t="shared" si="8"/>
        <v>135</v>
      </c>
      <c r="X58" s="42" t="s">
        <v>107</v>
      </c>
      <c r="Y58" s="45"/>
      <c r="Z58" s="45"/>
      <c r="AA58" s="45"/>
      <c r="AB58" s="45"/>
      <c r="AC58" s="45"/>
      <c r="AD58" s="45"/>
      <c r="AE58" s="45">
        <v>24</v>
      </c>
      <c r="AF58" s="45"/>
      <c r="AG58" s="45">
        <v>24</v>
      </c>
      <c r="AH58" s="45"/>
      <c r="AI58" s="45"/>
      <c r="AJ58" s="45"/>
      <c r="AK58" s="45"/>
      <c r="AL58" s="45">
        <v>28</v>
      </c>
      <c r="AM58" s="45">
        <v>36</v>
      </c>
      <c r="AN58" s="45"/>
      <c r="AO58" s="45"/>
      <c r="AP58" s="45"/>
      <c r="AQ58" s="46">
        <f t="shared" si="9"/>
        <v>112</v>
      </c>
      <c r="AR58" s="42" t="s">
        <v>107</v>
      </c>
      <c r="AS58" s="47"/>
      <c r="AT58" s="47"/>
      <c r="AU58" s="47"/>
      <c r="AV58" s="47"/>
      <c r="AW58" s="47"/>
      <c r="AX58" s="47"/>
      <c r="AY58" s="47"/>
      <c r="AZ58" s="47"/>
      <c r="BA58" s="47"/>
      <c r="BB58" s="48">
        <f t="shared" si="10"/>
        <v>0</v>
      </c>
      <c r="BC58" s="50">
        <f t="shared" si="11"/>
        <v>247</v>
      </c>
    </row>
    <row r="59" spans="1:55" x14ac:dyDescent="0.25">
      <c r="A59" s="40">
        <v>54</v>
      </c>
      <c r="B59" s="40">
        <v>54</v>
      </c>
      <c r="C59" s="41" t="s">
        <v>0</v>
      </c>
      <c r="D59" s="42" t="s">
        <v>155</v>
      </c>
      <c r="E59" s="43"/>
      <c r="F59" s="43"/>
      <c r="G59" s="43">
        <v>6</v>
      </c>
      <c r="H59" s="43">
        <v>18</v>
      </c>
      <c r="I59" s="43"/>
      <c r="J59" s="43"/>
      <c r="K59" s="43">
        <v>24</v>
      </c>
      <c r="L59" s="43"/>
      <c r="M59" s="43">
        <v>34</v>
      </c>
      <c r="N59" s="43"/>
      <c r="O59" s="43"/>
      <c r="P59" s="43"/>
      <c r="Q59" s="43"/>
      <c r="R59" s="43"/>
      <c r="S59" s="43"/>
      <c r="T59" s="43"/>
      <c r="U59" s="43"/>
      <c r="V59" s="43">
        <v>48</v>
      </c>
      <c r="W59" s="44">
        <f t="shared" si="8"/>
        <v>130</v>
      </c>
      <c r="X59" s="42" t="s">
        <v>0</v>
      </c>
      <c r="Y59" s="45"/>
      <c r="Z59" s="45"/>
      <c r="AA59" s="45"/>
      <c r="AB59" s="45"/>
      <c r="AC59" s="45"/>
      <c r="AD59" s="45">
        <v>48</v>
      </c>
      <c r="AE59" s="45"/>
      <c r="AF59" s="45"/>
      <c r="AG59" s="45"/>
      <c r="AH59" s="45"/>
      <c r="AI59" s="45">
        <v>36</v>
      </c>
      <c r="AJ59" s="45"/>
      <c r="AK59" s="45"/>
      <c r="AL59" s="45">
        <v>24</v>
      </c>
      <c r="AM59" s="45"/>
      <c r="AN59" s="45"/>
      <c r="AO59" s="45"/>
      <c r="AP59" s="45"/>
      <c r="AQ59" s="46">
        <f t="shared" si="9"/>
        <v>108</v>
      </c>
      <c r="AR59" s="42" t="s">
        <v>0</v>
      </c>
      <c r="AS59" s="47"/>
      <c r="AT59" s="47"/>
      <c r="AU59" s="47"/>
      <c r="AV59" s="47"/>
      <c r="AW59" s="47"/>
      <c r="AX59" s="47"/>
      <c r="AY59" s="47"/>
      <c r="AZ59" s="47"/>
      <c r="BA59" s="47"/>
      <c r="BB59" s="48">
        <f t="shared" si="10"/>
        <v>0</v>
      </c>
      <c r="BC59" s="50">
        <f t="shared" si="11"/>
        <v>238</v>
      </c>
    </row>
    <row r="60" spans="1:55" x14ac:dyDescent="0.25">
      <c r="A60" s="40">
        <v>55</v>
      </c>
      <c r="B60" s="40">
        <v>55</v>
      </c>
      <c r="C60" s="41" t="s">
        <v>117</v>
      </c>
      <c r="D60" s="42" t="s">
        <v>240</v>
      </c>
      <c r="E60" s="43">
        <v>14</v>
      </c>
      <c r="F60" s="43">
        <v>18</v>
      </c>
      <c r="G60" s="43">
        <v>18</v>
      </c>
      <c r="H60" s="43">
        <v>18</v>
      </c>
      <c r="I60" s="43">
        <v>12</v>
      </c>
      <c r="J60" s="43">
        <v>12</v>
      </c>
      <c r="K60" s="43"/>
      <c r="L60" s="43"/>
      <c r="M60" s="43"/>
      <c r="N60" s="43">
        <v>11</v>
      </c>
      <c r="O60" s="43"/>
      <c r="P60" s="43"/>
      <c r="Q60" s="43"/>
      <c r="R60" s="43"/>
      <c r="S60" s="43"/>
      <c r="T60" s="43"/>
      <c r="U60" s="43"/>
      <c r="V60" s="43"/>
      <c r="W60" s="44">
        <f t="shared" si="8"/>
        <v>103</v>
      </c>
      <c r="X60" s="42" t="s">
        <v>117</v>
      </c>
      <c r="Y60" s="45"/>
      <c r="Z60" s="45"/>
      <c r="AA60" s="45"/>
      <c r="AB60" s="45"/>
      <c r="AC60" s="45"/>
      <c r="AD60" s="45"/>
      <c r="AE60" s="45">
        <v>24</v>
      </c>
      <c r="AF60" s="45"/>
      <c r="AG60" s="45">
        <v>26</v>
      </c>
      <c r="AH60" s="45"/>
      <c r="AI60" s="45"/>
      <c r="AJ60" s="45">
        <v>32</v>
      </c>
      <c r="AK60" s="45"/>
      <c r="AL60" s="45">
        <v>16</v>
      </c>
      <c r="AM60" s="45">
        <v>36</v>
      </c>
      <c r="AN60" s="45"/>
      <c r="AO60" s="45"/>
      <c r="AP60" s="45"/>
      <c r="AQ60" s="46">
        <f t="shared" si="9"/>
        <v>134</v>
      </c>
      <c r="AR60" s="42" t="s">
        <v>117</v>
      </c>
      <c r="AS60" s="47"/>
      <c r="AT60" s="47"/>
      <c r="AU60" s="47"/>
      <c r="AV60" s="47"/>
      <c r="AW60" s="47"/>
      <c r="AX60" s="47"/>
      <c r="AY60" s="47"/>
      <c r="AZ60" s="47"/>
      <c r="BA60" s="47"/>
      <c r="BB60" s="48">
        <f t="shared" si="10"/>
        <v>0</v>
      </c>
      <c r="BC60" s="50">
        <f t="shared" si="11"/>
        <v>237</v>
      </c>
    </row>
    <row r="61" spans="1:55" x14ac:dyDescent="0.25">
      <c r="A61" s="40">
        <v>56</v>
      </c>
      <c r="B61" s="40">
        <v>56</v>
      </c>
      <c r="C61" s="41" t="s">
        <v>29</v>
      </c>
      <c r="D61" s="42" t="s">
        <v>177</v>
      </c>
      <c r="E61" s="43">
        <v>6</v>
      </c>
      <c r="F61" s="43"/>
      <c r="G61" s="43"/>
      <c r="H61" s="43"/>
      <c r="I61" s="43">
        <v>5</v>
      </c>
      <c r="J61" s="43"/>
      <c r="K61" s="43"/>
      <c r="L61" s="43"/>
      <c r="M61" s="43"/>
      <c r="N61" s="43"/>
      <c r="O61" s="43"/>
      <c r="P61" s="43"/>
      <c r="Q61" s="43">
        <v>8</v>
      </c>
      <c r="R61" s="43"/>
      <c r="S61" s="43"/>
      <c r="T61" s="43"/>
      <c r="U61" s="43"/>
      <c r="V61" s="43"/>
      <c r="W61" s="44">
        <f t="shared" si="8"/>
        <v>19</v>
      </c>
      <c r="X61" s="42" t="s">
        <v>29</v>
      </c>
      <c r="Y61" s="45"/>
      <c r="Z61" s="45">
        <v>70</v>
      </c>
      <c r="AA61" s="45"/>
      <c r="AB61" s="45"/>
      <c r="AC61" s="45">
        <v>80</v>
      </c>
      <c r="AD61" s="45"/>
      <c r="AE61" s="45"/>
      <c r="AF61" s="45"/>
      <c r="AG61" s="45"/>
      <c r="AH61" s="45"/>
      <c r="AI61" s="45"/>
      <c r="AJ61" s="45"/>
      <c r="AK61" s="45"/>
      <c r="AL61" s="45"/>
      <c r="AM61" s="45">
        <v>50</v>
      </c>
      <c r="AN61" s="45"/>
      <c r="AO61" s="45"/>
      <c r="AP61" s="45"/>
      <c r="AQ61" s="46">
        <f t="shared" si="9"/>
        <v>200</v>
      </c>
      <c r="AR61" s="42" t="s">
        <v>29</v>
      </c>
      <c r="AS61" s="47"/>
      <c r="AT61" s="47"/>
      <c r="AU61" s="47"/>
      <c r="AV61" s="47"/>
      <c r="AW61" s="47"/>
      <c r="AX61" s="47"/>
      <c r="AY61" s="47"/>
      <c r="AZ61" s="47"/>
      <c r="BA61" s="47"/>
      <c r="BB61" s="48">
        <f t="shared" si="10"/>
        <v>0</v>
      </c>
      <c r="BC61" s="50">
        <f t="shared" si="11"/>
        <v>219</v>
      </c>
    </row>
    <row r="62" spans="1:55" x14ac:dyDescent="0.25">
      <c r="A62" s="40">
        <v>57</v>
      </c>
      <c r="B62" s="40">
        <v>57</v>
      </c>
      <c r="C62" s="41" t="s">
        <v>1</v>
      </c>
      <c r="D62" s="42" t="s">
        <v>156</v>
      </c>
      <c r="E62" s="43"/>
      <c r="F62" s="43"/>
      <c r="G62" s="43"/>
      <c r="H62" s="43"/>
      <c r="I62" s="43"/>
      <c r="J62" s="43"/>
      <c r="K62" s="43"/>
      <c r="L62" s="43"/>
      <c r="M62" s="43">
        <v>26</v>
      </c>
      <c r="N62" s="43"/>
      <c r="O62" s="43"/>
      <c r="P62" s="43"/>
      <c r="Q62" s="43"/>
      <c r="R62" s="43"/>
      <c r="S62" s="43"/>
      <c r="T62" s="43"/>
      <c r="U62" s="43"/>
      <c r="V62" s="43"/>
      <c r="W62" s="44">
        <f t="shared" si="8"/>
        <v>26</v>
      </c>
      <c r="X62" s="42" t="s">
        <v>1</v>
      </c>
      <c r="Y62" s="45"/>
      <c r="Z62" s="45"/>
      <c r="AA62" s="45"/>
      <c r="AB62" s="45"/>
      <c r="AC62" s="45"/>
      <c r="AD62" s="45"/>
      <c r="AE62" s="45"/>
      <c r="AF62" s="45"/>
      <c r="AG62" s="45"/>
      <c r="AH62" s="45">
        <v>56</v>
      </c>
      <c r="AI62" s="45"/>
      <c r="AJ62" s="45"/>
      <c r="AK62" s="45"/>
      <c r="AL62" s="45">
        <v>8</v>
      </c>
      <c r="AM62" s="45">
        <v>124</v>
      </c>
      <c r="AN62" s="45"/>
      <c r="AO62" s="45"/>
      <c r="AP62" s="45"/>
      <c r="AQ62" s="46">
        <f t="shared" si="9"/>
        <v>188</v>
      </c>
      <c r="AR62" s="42" t="s">
        <v>1</v>
      </c>
      <c r="AS62" s="47"/>
      <c r="AT62" s="47"/>
      <c r="AU62" s="47"/>
      <c r="AV62" s="47"/>
      <c r="AW62" s="47"/>
      <c r="AX62" s="47"/>
      <c r="AY62" s="47"/>
      <c r="AZ62" s="47"/>
      <c r="BA62" s="47"/>
      <c r="BB62" s="48">
        <f t="shared" si="10"/>
        <v>0</v>
      </c>
      <c r="BC62" s="50">
        <f t="shared" si="11"/>
        <v>214</v>
      </c>
    </row>
    <row r="63" spans="1:55" x14ac:dyDescent="0.25">
      <c r="A63" s="40">
        <v>58</v>
      </c>
      <c r="B63" s="40">
        <v>58</v>
      </c>
      <c r="C63" s="41" t="s">
        <v>141</v>
      </c>
      <c r="D63" s="42" t="s">
        <v>162</v>
      </c>
      <c r="E63" s="43">
        <v>2</v>
      </c>
      <c r="F63" s="43"/>
      <c r="G63" s="43"/>
      <c r="H63" s="43"/>
      <c r="I63" s="43"/>
      <c r="J63" s="43"/>
      <c r="K63" s="43">
        <v>22</v>
      </c>
      <c r="L63" s="43"/>
      <c r="M63" s="43">
        <v>18</v>
      </c>
      <c r="N63" s="43"/>
      <c r="O63" s="43"/>
      <c r="P63" s="43"/>
      <c r="Q63" s="43"/>
      <c r="R63" s="43"/>
      <c r="S63" s="43"/>
      <c r="T63" s="43"/>
      <c r="U63" s="43"/>
      <c r="V63" s="43"/>
      <c r="W63" s="44">
        <f t="shared" si="8"/>
        <v>42</v>
      </c>
      <c r="X63" s="42" t="s">
        <v>141</v>
      </c>
      <c r="Y63" s="45"/>
      <c r="Z63" s="45">
        <v>5</v>
      </c>
      <c r="AA63" s="45">
        <v>10</v>
      </c>
      <c r="AB63" s="45"/>
      <c r="AC63" s="45"/>
      <c r="AD63" s="45">
        <v>24</v>
      </c>
      <c r="AE63" s="45"/>
      <c r="AF63" s="45"/>
      <c r="AG63" s="45">
        <v>21</v>
      </c>
      <c r="AH63" s="45">
        <v>20.5</v>
      </c>
      <c r="AI63" s="45">
        <v>24</v>
      </c>
      <c r="AJ63" s="45"/>
      <c r="AK63" s="45"/>
      <c r="AL63" s="45">
        <v>12</v>
      </c>
      <c r="AM63" s="45">
        <v>50</v>
      </c>
      <c r="AN63" s="45"/>
      <c r="AO63" s="45"/>
      <c r="AP63" s="45"/>
      <c r="AQ63" s="46">
        <f t="shared" si="9"/>
        <v>166.5</v>
      </c>
      <c r="AR63" s="42" t="s">
        <v>141</v>
      </c>
      <c r="AS63" s="47"/>
      <c r="AT63" s="47"/>
      <c r="AU63" s="47"/>
      <c r="AV63" s="47"/>
      <c r="AW63" s="47"/>
      <c r="AX63" s="47"/>
      <c r="AY63" s="47"/>
      <c r="AZ63" s="47"/>
      <c r="BA63" s="47"/>
      <c r="BB63" s="48">
        <f t="shared" si="10"/>
        <v>0</v>
      </c>
      <c r="BC63" s="50">
        <f t="shared" si="11"/>
        <v>208.5</v>
      </c>
    </row>
    <row r="64" spans="1:55" x14ac:dyDescent="0.25">
      <c r="A64" s="40">
        <v>59</v>
      </c>
      <c r="B64" s="40">
        <v>59</v>
      </c>
      <c r="C64" s="41" t="s">
        <v>127</v>
      </c>
      <c r="D64" s="42" t="s">
        <v>245</v>
      </c>
      <c r="E64" s="43">
        <v>10</v>
      </c>
      <c r="F64" s="43">
        <v>19</v>
      </c>
      <c r="G64" s="43">
        <v>16</v>
      </c>
      <c r="H64" s="43">
        <v>14</v>
      </c>
      <c r="I64" s="43"/>
      <c r="J64" s="43">
        <v>6</v>
      </c>
      <c r="K64" s="43"/>
      <c r="L64" s="43">
        <v>12</v>
      </c>
      <c r="M64" s="43">
        <v>24</v>
      </c>
      <c r="N64" s="43">
        <v>18</v>
      </c>
      <c r="O64" s="43"/>
      <c r="P64" s="43"/>
      <c r="Q64" s="43"/>
      <c r="R64" s="43"/>
      <c r="S64" s="43"/>
      <c r="T64" s="43"/>
      <c r="U64" s="43"/>
      <c r="V64" s="43"/>
      <c r="W64" s="44">
        <f t="shared" si="8"/>
        <v>119</v>
      </c>
      <c r="X64" s="42" t="s">
        <v>127</v>
      </c>
      <c r="Y64" s="45">
        <v>8</v>
      </c>
      <c r="Z64" s="45">
        <v>20</v>
      </c>
      <c r="AA64" s="45"/>
      <c r="AB64" s="45"/>
      <c r="AC64" s="45"/>
      <c r="AD64" s="45"/>
      <c r="AE64" s="45">
        <v>12</v>
      </c>
      <c r="AF64" s="45"/>
      <c r="AG64" s="45"/>
      <c r="AH64" s="45"/>
      <c r="AI64" s="45"/>
      <c r="AJ64" s="45">
        <v>16</v>
      </c>
      <c r="AK64" s="45"/>
      <c r="AL64" s="45">
        <v>4</v>
      </c>
      <c r="AM64" s="45">
        <v>24</v>
      </c>
      <c r="AN64" s="45"/>
      <c r="AO64" s="45"/>
      <c r="AP64" s="45"/>
      <c r="AQ64" s="46">
        <f t="shared" si="9"/>
        <v>84</v>
      </c>
      <c r="AR64" s="42" t="s">
        <v>127</v>
      </c>
      <c r="AS64" s="47"/>
      <c r="AT64" s="47"/>
      <c r="AU64" s="47"/>
      <c r="AV64" s="47"/>
      <c r="AW64" s="47"/>
      <c r="AX64" s="47"/>
      <c r="AY64" s="47"/>
      <c r="AZ64" s="47"/>
      <c r="BA64" s="47"/>
      <c r="BB64" s="48">
        <f t="shared" si="10"/>
        <v>0</v>
      </c>
      <c r="BC64" s="50">
        <f t="shared" si="11"/>
        <v>203</v>
      </c>
    </row>
    <row r="65" spans="1:55" x14ac:dyDescent="0.25">
      <c r="A65" s="40">
        <v>60</v>
      </c>
      <c r="B65" s="40">
        <v>60</v>
      </c>
      <c r="C65" s="41" t="s">
        <v>125</v>
      </c>
      <c r="D65" s="42" t="s">
        <v>339</v>
      </c>
      <c r="E65" s="43"/>
      <c r="F65" s="43">
        <v>48</v>
      </c>
      <c r="G65" s="43">
        <v>36</v>
      </c>
      <c r="H65" s="43">
        <v>10</v>
      </c>
      <c r="I65" s="43"/>
      <c r="J65" s="43"/>
      <c r="K65" s="43"/>
      <c r="L65" s="43">
        <v>18</v>
      </c>
      <c r="M65" s="43">
        <v>49</v>
      </c>
      <c r="N65" s="43">
        <v>30</v>
      </c>
      <c r="O65" s="43"/>
      <c r="P65" s="43"/>
      <c r="Q65" s="43"/>
      <c r="R65" s="43"/>
      <c r="S65" s="43"/>
      <c r="T65" s="43"/>
      <c r="U65" s="43"/>
      <c r="V65" s="43"/>
      <c r="W65" s="44">
        <f t="shared" si="8"/>
        <v>191</v>
      </c>
      <c r="X65" s="42" t="s">
        <v>125</v>
      </c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6">
        <f t="shared" si="9"/>
        <v>0</v>
      </c>
      <c r="AR65" s="42" t="s">
        <v>125</v>
      </c>
      <c r="AS65" s="47"/>
      <c r="AT65" s="47"/>
      <c r="AU65" s="47"/>
      <c r="AV65" s="47"/>
      <c r="AW65" s="47"/>
      <c r="AX65" s="47"/>
      <c r="AY65" s="47"/>
      <c r="AZ65" s="47"/>
      <c r="BA65" s="47"/>
      <c r="BB65" s="48">
        <f t="shared" si="10"/>
        <v>0</v>
      </c>
      <c r="BC65" s="50">
        <f t="shared" si="11"/>
        <v>191</v>
      </c>
    </row>
    <row r="66" spans="1:55" x14ac:dyDescent="0.25">
      <c r="A66" s="40">
        <v>61</v>
      </c>
      <c r="B66" s="40">
        <v>61</v>
      </c>
      <c r="C66" s="41" t="s">
        <v>37</v>
      </c>
      <c r="D66" s="42" t="s">
        <v>185</v>
      </c>
      <c r="E66" s="43"/>
      <c r="F66" s="43"/>
      <c r="G66" s="43">
        <v>11</v>
      </c>
      <c r="H66" s="43">
        <v>8</v>
      </c>
      <c r="I66" s="43">
        <v>32</v>
      </c>
      <c r="J66" s="43"/>
      <c r="K66" s="43"/>
      <c r="L66" s="43"/>
      <c r="M66" s="43">
        <v>20</v>
      </c>
      <c r="N66" s="43"/>
      <c r="O66" s="43">
        <v>16</v>
      </c>
      <c r="P66" s="43"/>
      <c r="Q66" s="43"/>
      <c r="R66" s="43"/>
      <c r="S66" s="43"/>
      <c r="T66" s="43"/>
      <c r="U66" s="43"/>
      <c r="V66" s="43"/>
      <c r="W66" s="44">
        <f t="shared" si="8"/>
        <v>87</v>
      </c>
      <c r="X66" s="42" t="s">
        <v>37</v>
      </c>
      <c r="Y66" s="45"/>
      <c r="Z66" s="45"/>
      <c r="AA66" s="45"/>
      <c r="AB66" s="45"/>
      <c r="AC66" s="45"/>
      <c r="AD66" s="45"/>
      <c r="AE66" s="45"/>
      <c r="AF66" s="45"/>
      <c r="AG66" s="45"/>
      <c r="AH66" s="45">
        <v>15</v>
      </c>
      <c r="AI66" s="45">
        <v>48</v>
      </c>
      <c r="AJ66" s="45"/>
      <c r="AK66" s="45"/>
      <c r="AL66" s="45">
        <v>36</v>
      </c>
      <c r="AM66" s="45"/>
      <c r="AN66" s="45"/>
      <c r="AO66" s="45"/>
      <c r="AP66" s="45"/>
      <c r="AQ66" s="46">
        <f t="shared" si="9"/>
        <v>99</v>
      </c>
      <c r="AR66" s="42" t="s">
        <v>37</v>
      </c>
      <c r="AS66" s="47"/>
      <c r="AT66" s="47"/>
      <c r="AU66" s="47"/>
      <c r="AV66" s="47"/>
      <c r="AW66" s="47"/>
      <c r="AX66" s="47"/>
      <c r="AY66" s="47"/>
      <c r="AZ66" s="47"/>
      <c r="BA66" s="47"/>
      <c r="BB66" s="48">
        <f t="shared" si="10"/>
        <v>0</v>
      </c>
      <c r="BC66" s="50">
        <f t="shared" si="11"/>
        <v>186</v>
      </c>
    </row>
    <row r="67" spans="1:55" x14ac:dyDescent="0.25">
      <c r="A67" s="40">
        <v>62</v>
      </c>
      <c r="B67" s="40">
        <v>62</v>
      </c>
      <c r="C67" s="41" t="s">
        <v>38</v>
      </c>
      <c r="D67" s="42" t="s">
        <v>186</v>
      </c>
      <c r="E67" s="43"/>
      <c r="F67" s="43"/>
      <c r="G67" s="43">
        <v>4</v>
      </c>
      <c r="H67" s="43">
        <v>8</v>
      </c>
      <c r="I67" s="43"/>
      <c r="J67" s="43"/>
      <c r="K67" s="43"/>
      <c r="L67" s="43"/>
      <c r="M67" s="43"/>
      <c r="N67" s="43"/>
      <c r="O67" s="43">
        <v>12</v>
      </c>
      <c r="P67" s="43"/>
      <c r="Q67" s="43"/>
      <c r="R67" s="43"/>
      <c r="S67" s="43"/>
      <c r="T67" s="43"/>
      <c r="U67" s="43"/>
      <c r="V67" s="43"/>
      <c r="W67" s="44">
        <f t="shared" si="8"/>
        <v>24</v>
      </c>
      <c r="X67" s="42" t="s">
        <v>38</v>
      </c>
      <c r="Y67" s="45"/>
      <c r="Z67" s="45"/>
      <c r="AA67" s="45"/>
      <c r="AB67" s="45"/>
      <c r="AC67" s="45"/>
      <c r="AD67" s="45">
        <v>56</v>
      </c>
      <c r="AE67" s="45"/>
      <c r="AF67" s="45"/>
      <c r="AG67" s="45"/>
      <c r="AH67" s="45"/>
      <c r="AI67" s="45">
        <v>72</v>
      </c>
      <c r="AJ67" s="45"/>
      <c r="AK67" s="45"/>
      <c r="AL67" s="45">
        <v>32</v>
      </c>
      <c r="AM67" s="45"/>
      <c r="AN67" s="45"/>
      <c r="AO67" s="45"/>
      <c r="AP67" s="45"/>
      <c r="AQ67" s="46">
        <f t="shared" si="9"/>
        <v>160</v>
      </c>
      <c r="AR67" s="42" t="s">
        <v>38</v>
      </c>
      <c r="AS67" s="47"/>
      <c r="AT67" s="47"/>
      <c r="AU67" s="47"/>
      <c r="AV67" s="47"/>
      <c r="AW67" s="47"/>
      <c r="AX67" s="47"/>
      <c r="AY67" s="47"/>
      <c r="AZ67" s="47"/>
      <c r="BA67" s="47"/>
      <c r="BB67" s="48">
        <f t="shared" si="10"/>
        <v>0</v>
      </c>
      <c r="BC67" s="50">
        <f t="shared" si="11"/>
        <v>184</v>
      </c>
    </row>
    <row r="68" spans="1:55" x14ac:dyDescent="0.25">
      <c r="A68" s="40">
        <v>63</v>
      </c>
      <c r="B68" s="40">
        <v>63</v>
      </c>
      <c r="C68" s="41" t="s">
        <v>150</v>
      </c>
      <c r="D68" s="42" t="s">
        <v>194</v>
      </c>
      <c r="E68" s="43"/>
      <c r="F68" s="43"/>
      <c r="G68" s="43">
        <v>6</v>
      </c>
      <c r="H68" s="43"/>
      <c r="I68" s="43"/>
      <c r="J68" s="43"/>
      <c r="K68" s="43"/>
      <c r="L68" s="43"/>
      <c r="M68" s="43"/>
      <c r="N68" s="43"/>
      <c r="O68" s="43"/>
      <c r="P68" s="43">
        <v>9</v>
      </c>
      <c r="Q68" s="43"/>
      <c r="R68" s="43"/>
      <c r="S68" s="43"/>
      <c r="T68" s="43"/>
      <c r="U68" s="43"/>
      <c r="V68" s="43"/>
      <c r="W68" s="44">
        <f t="shared" si="8"/>
        <v>15</v>
      </c>
      <c r="X68" s="42" t="s">
        <v>150</v>
      </c>
      <c r="Y68" s="45"/>
      <c r="Z68" s="45">
        <v>65</v>
      </c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5">
        <v>99</v>
      </c>
      <c r="AN68" s="45"/>
      <c r="AO68" s="45"/>
      <c r="AP68" s="45"/>
      <c r="AQ68" s="46">
        <f t="shared" si="9"/>
        <v>164</v>
      </c>
      <c r="AR68" s="42" t="s">
        <v>150</v>
      </c>
      <c r="AS68" s="47"/>
      <c r="AT68" s="47"/>
      <c r="AU68" s="47"/>
      <c r="AV68" s="47"/>
      <c r="AW68" s="47"/>
      <c r="AX68" s="47"/>
      <c r="AY68" s="47"/>
      <c r="AZ68" s="47"/>
      <c r="BA68" s="47"/>
      <c r="BB68" s="48">
        <f t="shared" si="10"/>
        <v>0</v>
      </c>
      <c r="BC68" s="50">
        <f t="shared" si="11"/>
        <v>179</v>
      </c>
    </row>
    <row r="69" spans="1:55" x14ac:dyDescent="0.25">
      <c r="A69" s="40">
        <v>64</v>
      </c>
      <c r="B69" s="40">
        <v>64</v>
      </c>
      <c r="C69" s="41" t="s">
        <v>99</v>
      </c>
      <c r="D69" s="42" t="s">
        <v>226</v>
      </c>
      <c r="E69" s="43"/>
      <c r="F69" s="43">
        <v>4</v>
      </c>
      <c r="G69" s="43">
        <v>28</v>
      </c>
      <c r="H69" s="43">
        <v>10</v>
      </c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4">
        <f t="shared" si="8"/>
        <v>42</v>
      </c>
      <c r="X69" s="42" t="s">
        <v>99</v>
      </c>
      <c r="Y69" s="45"/>
      <c r="Z69" s="45"/>
      <c r="AA69" s="45"/>
      <c r="AB69" s="45"/>
      <c r="AC69" s="45"/>
      <c r="AD69" s="45"/>
      <c r="AE69" s="45">
        <v>40</v>
      </c>
      <c r="AF69" s="45"/>
      <c r="AG69" s="45"/>
      <c r="AH69" s="45"/>
      <c r="AI69" s="45"/>
      <c r="AJ69" s="45">
        <v>56</v>
      </c>
      <c r="AK69" s="45"/>
      <c r="AL69" s="45">
        <v>24</v>
      </c>
      <c r="AM69" s="45"/>
      <c r="AN69" s="45"/>
      <c r="AO69" s="45"/>
      <c r="AP69" s="45"/>
      <c r="AQ69" s="46">
        <f t="shared" si="9"/>
        <v>120</v>
      </c>
      <c r="AR69" s="42" t="s">
        <v>99</v>
      </c>
      <c r="AS69" s="47"/>
      <c r="AT69" s="47"/>
      <c r="AU69" s="47"/>
      <c r="AV69" s="47"/>
      <c r="AW69" s="47"/>
      <c r="AX69" s="47"/>
      <c r="AY69" s="47"/>
      <c r="AZ69" s="47"/>
      <c r="BA69" s="47"/>
      <c r="BB69" s="48">
        <f t="shared" si="10"/>
        <v>0</v>
      </c>
      <c r="BC69" s="50">
        <f t="shared" si="11"/>
        <v>162</v>
      </c>
    </row>
    <row r="70" spans="1:55" x14ac:dyDescent="0.25">
      <c r="A70" s="40">
        <v>65</v>
      </c>
      <c r="B70" s="40">
        <v>65</v>
      </c>
      <c r="C70" s="41" t="s">
        <v>67</v>
      </c>
      <c r="D70" s="42" t="s">
        <v>207</v>
      </c>
      <c r="E70" s="43">
        <v>12</v>
      </c>
      <c r="F70" s="43"/>
      <c r="G70" s="43">
        <v>29</v>
      </c>
      <c r="H70" s="43"/>
      <c r="I70" s="43"/>
      <c r="J70" s="43">
        <v>19</v>
      </c>
      <c r="K70" s="43">
        <v>3</v>
      </c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4">
        <f t="shared" si="8"/>
        <v>63</v>
      </c>
      <c r="X70" s="42" t="s">
        <v>67</v>
      </c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5"/>
      <c r="AJ70" s="45"/>
      <c r="AK70" s="45"/>
      <c r="AL70" s="45"/>
      <c r="AM70" s="45"/>
      <c r="AN70" s="45">
        <v>92</v>
      </c>
      <c r="AO70" s="45"/>
      <c r="AP70" s="45"/>
      <c r="AQ70" s="46">
        <f t="shared" si="9"/>
        <v>92</v>
      </c>
      <c r="AR70" s="42" t="s">
        <v>67</v>
      </c>
      <c r="AS70" s="47"/>
      <c r="AT70" s="47"/>
      <c r="AU70" s="47"/>
      <c r="AV70" s="47"/>
      <c r="AW70" s="47"/>
      <c r="AX70" s="47"/>
      <c r="AY70" s="47"/>
      <c r="AZ70" s="47"/>
      <c r="BA70" s="47"/>
      <c r="BB70" s="48">
        <f t="shared" si="10"/>
        <v>0</v>
      </c>
      <c r="BC70" s="50">
        <f t="shared" si="11"/>
        <v>155</v>
      </c>
    </row>
    <row r="71" spans="1:55" x14ac:dyDescent="0.25">
      <c r="A71" s="40">
        <v>66</v>
      </c>
      <c r="B71" s="40">
        <v>66</v>
      </c>
      <c r="C71" s="41" t="s">
        <v>56</v>
      </c>
      <c r="D71" s="42" t="s">
        <v>273</v>
      </c>
      <c r="E71" s="43">
        <v>4</v>
      </c>
      <c r="F71" s="43"/>
      <c r="G71" s="43"/>
      <c r="H71" s="43"/>
      <c r="I71" s="43">
        <v>9</v>
      </c>
      <c r="J71" s="43">
        <v>4</v>
      </c>
      <c r="K71" s="43">
        <v>17</v>
      </c>
      <c r="L71" s="43"/>
      <c r="M71" s="43"/>
      <c r="N71" s="43"/>
      <c r="O71" s="43"/>
      <c r="P71" s="43"/>
      <c r="Q71" s="43"/>
      <c r="R71" s="43">
        <v>20</v>
      </c>
      <c r="S71" s="43"/>
      <c r="T71" s="43"/>
      <c r="U71" s="43"/>
      <c r="V71" s="43"/>
      <c r="W71" s="44">
        <f t="shared" si="8"/>
        <v>54</v>
      </c>
      <c r="X71" s="42" t="s">
        <v>56</v>
      </c>
      <c r="Y71" s="45"/>
      <c r="Z71" s="45"/>
      <c r="AA71" s="45"/>
      <c r="AB71" s="45"/>
      <c r="AC71" s="45"/>
      <c r="AD71" s="45"/>
      <c r="AE71" s="45"/>
      <c r="AF71" s="45"/>
      <c r="AG71" s="45"/>
      <c r="AH71" s="45"/>
      <c r="AI71" s="45">
        <v>28</v>
      </c>
      <c r="AJ71" s="45"/>
      <c r="AK71" s="45"/>
      <c r="AL71" s="45">
        <v>8</v>
      </c>
      <c r="AM71" s="45">
        <v>49</v>
      </c>
      <c r="AN71" s="45"/>
      <c r="AO71" s="45"/>
      <c r="AP71" s="45"/>
      <c r="AQ71" s="46">
        <f t="shared" si="9"/>
        <v>85</v>
      </c>
      <c r="AR71" s="42" t="s">
        <v>56</v>
      </c>
      <c r="AS71" s="47"/>
      <c r="AT71" s="47"/>
      <c r="AU71" s="47"/>
      <c r="AV71" s="47"/>
      <c r="AW71" s="47"/>
      <c r="AX71" s="47"/>
      <c r="AY71" s="47"/>
      <c r="AZ71" s="47"/>
      <c r="BA71" s="47"/>
      <c r="BB71" s="48">
        <f t="shared" si="10"/>
        <v>0</v>
      </c>
      <c r="BC71" s="50">
        <f t="shared" si="11"/>
        <v>139</v>
      </c>
    </row>
    <row r="72" spans="1:55" x14ac:dyDescent="0.25">
      <c r="A72" s="40">
        <v>67</v>
      </c>
      <c r="B72" s="40">
        <v>67</v>
      </c>
      <c r="C72" s="41" t="s">
        <v>106</v>
      </c>
      <c r="D72" s="42" t="s">
        <v>290</v>
      </c>
      <c r="E72" s="43"/>
      <c r="F72" s="43"/>
      <c r="G72" s="43">
        <v>18</v>
      </c>
      <c r="H72" s="43">
        <v>12</v>
      </c>
      <c r="I72" s="43"/>
      <c r="J72" s="43"/>
      <c r="K72" s="43">
        <v>10</v>
      </c>
      <c r="L72" s="43">
        <v>6</v>
      </c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4">
        <f t="shared" si="8"/>
        <v>46</v>
      </c>
      <c r="X72" s="42" t="s">
        <v>106</v>
      </c>
      <c r="Y72" s="45">
        <v>8</v>
      </c>
      <c r="Z72" s="45">
        <v>25</v>
      </c>
      <c r="AA72" s="45"/>
      <c r="AB72" s="45">
        <v>10</v>
      </c>
      <c r="AC72" s="45"/>
      <c r="AD72" s="45"/>
      <c r="AE72" s="45"/>
      <c r="AF72" s="45"/>
      <c r="AG72" s="45"/>
      <c r="AH72" s="45">
        <v>27</v>
      </c>
      <c r="AI72" s="45"/>
      <c r="AJ72" s="45"/>
      <c r="AK72" s="45"/>
      <c r="AL72" s="45">
        <v>20</v>
      </c>
      <c r="AM72" s="45"/>
      <c r="AN72" s="45"/>
      <c r="AO72" s="45"/>
      <c r="AP72" s="45"/>
      <c r="AQ72" s="46">
        <f t="shared" si="9"/>
        <v>90</v>
      </c>
      <c r="AR72" s="42" t="s">
        <v>106</v>
      </c>
      <c r="AS72" s="47"/>
      <c r="AT72" s="47"/>
      <c r="AU72" s="47"/>
      <c r="AV72" s="47"/>
      <c r="AW72" s="47"/>
      <c r="AX72" s="47"/>
      <c r="AY72" s="47"/>
      <c r="AZ72" s="47"/>
      <c r="BA72" s="47"/>
      <c r="BB72" s="48">
        <f t="shared" si="10"/>
        <v>0</v>
      </c>
      <c r="BC72" s="50">
        <f t="shared" si="11"/>
        <v>136</v>
      </c>
    </row>
    <row r="73" spans="1:55" x14ac:dyDescent="0.25">
      <c r="A73" s="40">
        <v>68</v>
      </c>
      <c r="B73" s="40">
        <v>68</v>
      </c>
      <c r="C73" s="41" t="s">
        <v>76</v>
      </c>
      <c r="D73" s="42" t="s">
        <v>277</v>
      </c>
      <c r="E73" s="43">
        <v>8</v>
      </c>
      <c r="F73" s="43">
        <v>4</v>
      </c>
      <c r="G73" s="43">
        <v>12</v>
      </c>
      <c r="H73" s="43">
        <v>17</v>
      </c>
      <c r="I73" s="43">
        <v>24</v>
      </c>
      <c r="J73" s="43"/>
      <c r="K73" s="43"/>
      <c r="L73" s="43"/>
      <c r="M73" s="43">
        <v>24</v>
      </c>
      <c r="N73" s="43"/>
      <c r="O73" s="43"/>
      <c r="P73" s="43"/>
      <c r="Q73" s="43"/>
      <c r="R73" s="43"/>
      <c r="S73" s="43"/>
      <c r="T73" s="43"/>
      <c r="U73" s="43"/>
      <c r="V73" s="43"/>
      <c r="W73" s="44">
        <f t="shared" si="8"/>
        <v>89</v>
      </c>
      <c r="X73" s="42" t="s">
        <v>76</v>
      </c>
      <c r="Y73" s="45"/>
      <c r="Z73" s="45"/>
      <c r="AA73" s="45"/>
      <c r="AB73" s="45"/>
      <c r="AC73" s="45"/>
      <c r="AD73" s="45">
        <v>8</v>
      </c>
      <c r="AE73" s="45"/>
      <c r="AF73" s="45"/>
      <c r="AG73" s="45"/>
      <c r="AH73" s="45"/>
      <c r="AI73" s="45"/>
      <c r="AJ73" s="45"/>
      <c r="AK73" s="45"/>
      <c r="AL73" s="45">
        <v>12</v>
      </c>
      <c r="AM73" s="45"/>
      <c r="AN73" s="45">
        <v>24</v>
      </c>
      <c r="AO73" s="45"/>
      <c r="AP73" s="45"/>
      <c r="AQ73" s="46">
        <f t="shared" si="9"/>
        <v>44</v>
      </c>
      <c r="AR73" s="42" t="s">
        <v>76</v>
      </c>
      <c r="AS73" s="47"/>
      <c r="AT73" s="47"/>
      <c r="AU73" s="47"/>
      <c r="AV73" s="47"/>
      <c r="AW73" s="47"/>
      <c r="AX73" s="47"/>
      <c r="AY73" s="47"/>
      <c r="AZ73" s="47"/>
      <c r="BA73" s="47"/>
      <c r="BB73" s="48">
        <f t="shared" si="10"/>
        <v>0</v>
      </c>
      <c r="BC73" s="50">
        <f t="shared" si="11"/>
        <v>133</v>
      </c>
    </row>
    <row r="74" spans="1:55" x14ac:dyDescent="0.25">
      <c r="A74" s="40">
        <v>69</v>
      </c>
      <c r="B74" s="40">
        <v>69</v>
      </c>
      <c r="C74" s="41" t="s">
        <v>98</v>
      </c>
      <c r="D74" s="42" t="s">
        <v>225</v>
      </c>
      <c r="E74" s="43">
        <v>20</v>
      </c>
      <c r="F74" s="43">
        <v>18</v>
      </c>
      <c r="G74" s="43"/>
      <c r="H74" s="43">
        <v>12</v>
      </c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4">
        <f t="shared" si="8"/>
        <v>50</v>
      </c>
      <c r="X74" s="42" t="s">
        <v>98</v>
      </c>
      <c r="Y74" s="45"/>
      <c r="Z74" s="45"/>
      <c r="AA74" s="45"/>
      <c r="AB74" s="45"/>
      <c r="AC74" s="45"/>
      <c r="AD74" s="45"/>
      <c r="AE74" s="45">
        <v>12</v>
      </c>
      <c r="AF74" s="45">
        <v>34</v>
      </c>
      <c r="AG74" s="45"/>
      <c r="AH74" s="45"/>
      <c r="AI74" s="45"/>
      <c r="AJ74" s="45">
        <v>24</v>
      </c>
      <c r="AK74" s="45"/>
      <c r="AL74" s="45">
        <v>12</v>
      </c>
      <c r="AM74" s="45"/>
      <c r="AN74" s="45"/>
      <c r="AO74" s="45"/>
      <c r="AP74" s="45"/>
      <c r="AQ74" s="46">
        <f t="shared" si="9"/>
        <v>82</v>
      </c>
      <c r="AR74" s="42" t="s">
        <v>98</v>
      </c>
      <c r="AS74" s="47"/>
      <c r="AT74" s="47"/>
      <c r="AU74" s="47"/>
      <c r="AV74" s="47"/>
      <c r="AW74" s="47"/>
      <c r="AX74" s="47"/>
      <c r="AY74" s="47"/>
      <c r="AZ74" s="47"/>
      <c r="BA74" s="47"/>
      <c r="BB74" s="48">
        <f t="shared" si="10"/>
        <v>0</v>
      </c>
      <c r="BC74" s="50">
        <f t="shared" si="11"/>
        <v>132</v>
      </c>
    </row>
    <row r="75" spans="1:55" x14ac:dyDescent="0.25">
      <c r="A75" s="40">
        <v>70</v>
      </c>
      <c r="B75" s="40">
        <v>70</v>
      </c>
      <c r="C75" s="41" t="s">
        <v>30</v>
      </c>
      <c r="D75" s="42" t="s">
        <v>178</v>
      </c>
      <c r="E75" s="43">
        <v>10</v>
      </c>
      <c r="F75" s="43"/>
      <c r="G75" s="43"/>
      <c r="H75" s="43">
        <v>8</v>
      </c>
      <c r="I75" s="43">
        <v>10</v>
      </c>
      <c r="J75" s="43">
        <v>9</v>
      </c>
      <c r="K75" s="43"/>
      <c r="L75" s="43"/>
      <c r="M75" s="43"/>
      <c r="N75" s="43"/>
      <c r="O75" s="43"/>
      <c r="P75" s="43"/>
      <c r="Q75" s="43">
        <v>4</v>
      </c>
      <c r="R75" s="43"/>
      <c r="S75" s="43"/>
      <c r="T75" s="43"/>
      <c r="U75" s="43"/>
      <c r="V75" s="43"/>
      <c r="W75" s="44">
        <f t="shared" si="8"/>
        <v>41</v>
      </c>
      <c r="X75" s="42" t="s">
        <v>30</v>
      </c>
      <c r="Y75" s="45"/>
      <c r="Z75" s="45">
        <v>31</v>
      </c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>
        <v>12</v>
      </c>
      <c r="AM75" s="45">
        <v>39</v>
      </c>
      <c r="AN75" s="45"/>
      <c r="AO75" s="45"/>
      <c r="AP75" s="45"/>
      <c r="AQ75" s="46">
        <f t="shared" si="9"/>
        <v>82</v>
      </c>
      <c r="AR75" s="42" t="s">
        <v>30</v>
      </c>
      <c r="AS75" s="47"/>
      <c r="AT75" s="47"/>
      <c r="AU75" s="47"/>
      <c r="AV75" s="47"/>
      <c r="AW75" s="47"/>
      <c r="AX75" s="47"/>
      <c r="AY75" s="47"/>
      <c r="AZ75" s="47"/>
      <c r="BA75" s="47"/>
      <c r="BB75" s="48">
        <f t="shared" si="10"/>
        <v>0</v>
      </c>
      <c r="BC75" s="50">
        <f t="shared" si="11"/>
        <v>123</v>
      </c>
    </row>
    <row r="76" spans="1:55" x14ac:dyDescent="0.25">
      <c r="A76" s="40">
        <v>71</v>
      </c>
      <c r="B76" s="40">
        <v>71</v>
      </c>
      <c r="C76" s="41" t="s">
        <v>149</v>
      </c>
      <c r="D76" s="42" t="s">
        <v>319</v>
      </c>
      <c r="E76" s="43"/>
      <c r="F76" s="43"/>
      <c r="G76" s="43">
        <v>6</v>
      </c>
      <c r="H76" s="43">
        <v>4</v>
      </c>
      <c r="I76" s="43">
        <v>10</v>
      </c>
      <c r="J76" s="43"/>
      <c r="K76" s="43">
        <v>4</v>
      </c>
      <c r="L76" s="43"/>
      <c r="M76" s="43">
        <v>4</v>
      </c>
      <c r="N76" s="43"/>
      <c r="O76" s="43">
        <v>12</v>
      </c>
      <c r="P76" s="43">
        <v>10</v>
      </c>
      <c r="Q76" s="43"/>
      <c r="R76" s="43"/>
      <c r="S76" s="43"/>
      <c r="T76" s="43"/>
      <c r="U76" s="43"/>
      <c r="V76" s="43"/>
      <c r="W76" s="44">
        <f t="shared" si="8"/>
        <v>50</v>
      </c>
      <c r="X76" s="42" t="s">
        <v>149</v>
      </c>
      <c r="Y76" s="45"/>
      <c r="Z76" s="45"/>
      <c r="AA76" s="45"/>
      <c r="AB76" s="45"/>
      <c r="AC76" s="45"/>
      <c r="AD76" s="45">
        <v>20</v>
      </c>
      <c r="AE76" s="45"/>
      <c r="AF76" s="45"/>
      <c r="AG76" s="45"/>
      <c r="AH76" s="45"/>
      <c r="AI76" s="45">
        <v>40</v>
      </c>
      <c r="AJ76" s="45"/>
      <c r="AK76" s="45"/>
      <c r="AL76" s="45">
        <v>12</v>
      </c>
      <c r="AM76" s="45"/>
      <c r="AN76" s="45"/>
      <c r="AO76" s="45"/>
      <c r="AP76" s="45"/>
      <c r="AQ76" s="46">
        <f t="shared" si="9"/>
        <v>72</v>
      </c>
      <c r="AR76" s="42" t="s">
        <v>149</v>
      </c>
      <c r="AS76" s="47"/>
      <c r="AT76" s="47"/>
      <c r="AU76" s="47"/>
      <c r="AV76" s="47"/>
      <c r="AW76" s="47"/>
      <c r="AX76" s="47"/>
      <c r="AY76" s="47"/>
      <c r="AZ76" s="47"/>
      <c r="BA76" s="47"/>
      <c r="BB76" s="48">
        <f t="shared" si="10"/>
        <v>0</v>
      </c>
      <c r="BC76" s="50">
        <f t="shared" si="11"/>
        <v>122</v>
      </c>
    </row>
    <row r="77" spans="1:55" x14ac:dyDescent="0.25">
      <c r="A77" s="40">
        <v>72</v>
      </c>
      <c r="B77" s="40">
        <v>72</v>
      </c>
      <c r="C77" s="41" t="s">
        <v>40</v>
      </c>
      <c r="D77" s="42" t="s">
        <v>188</v>
      </c>
      <c r="E77" s="43"/>
      <c r="F77" s="43"/>
      <c r="G77" s="43">
        <v>6</v>
      </c>
      <c r="H77" s="43">
        <v>6</v>
      </c>
      <c r="I77" s="43"/>
      <c r="J77" s="43"/>
      <c r="K77" s="43"/>
      <c r="L77" s="43"/>
      <c r="M77" s="43"/>
      <c r="N77" s="43">
        <v>12</v>
      </c>
      <c r="O77" s="43">
        <v>6</v>
      </c>
      <c r="P77" s="43"/>
      <c r="Q77" s="43"/>
      <c r="R77" s="43"/>
      <c r="S77" s="43"/>
      <c r="T77" s="43"/>
      <c r="U77" s="43"/>
      <c r="V77" s="43"/>
      <c r="W77" s="44">
        <f t="shared" si="8"/>
        <v>30</v>
      </c>
      <c r="X77" s="42" t="s">
        <v>40</v>
      </c>
      <c r="Y77" s="45"/>
      <c r="Z77" s="45"/>
      <c r="AA77" s="45"/>
      <c r="AB77" s="45"/>
      <c r="AC77" s="45"/>
      <c r="AD77" s="45">
        <v>32</v>
      </c>
      <c r="AE77" s="45"/>
      <c r="AF77" s="45"/>
      <c r="AG77" s="45"/>
      <c r="AH77" s="45"/>
      <c r="AI77" s="45">
        <v>32</v>
      </c>
      <c r="AJ77" s="45"/>
      <c r="AK77" s="45"/>
      <c r="AL77" s="45">
        <v>12</v>
      </c>
      <c r="AM77" s="45"/>
      <c r="AN77" s="45"/>
      <c r="AO77" s="45"/>
      <c r="AP77" s="45"/>
      <c r="AQ77" s="46">
        <f t="shared" si="9"/>
        <v>76</v>
      </c>
      <c r="AR77" s="42" t="s">
        <v>40</v>
      </c>
      <c r="AS77" s="47"/>
      <c r="AT77" s="47"/>
      <c r="AU77" s="47"/>
      <c r="AV77" s="47"/>
      <c r="AW77" s="47"/>
      <c r="AX77" s="47"/>
      <c r="AY77" s="47"/>
      <c r="AZ77" s="47"/>
      <c r="BA77" s="47"/>
      <c r="BB77" s="48">
        <f t="shared" si="10"/>
        <v>0</v>
      </c>
      <c r="BC77" s="50">
        <f t="shared" si="11"/>
        <v>106</v>
      </c>
    </row>
    <row r="78" spans="1:55" x14ac:dyDescent="0.25">
      <c r="A78" s="40">
        <v>73</v>
      </c>
      <c r="B78" s="40">
        <v>73</v>
      </c>
      <c r="C78" s="41" t="s">
        <v>48</v>
      </c>
      <c r="D78" s="42" t="s">
        <v>268</v>
      </c>
      <c r="E78" s="43"/>
      <c r="F78" s="43"/>
      <c r="G78" s="43">
        <v>6</v>
      </c>
      <c r="H78" s="43">
        <v>8</v>
      </c>
      <c r="I78" s="43"/>
      <c r="J78" s="43"/>
      <c r="K78" s="43"/>
      <c r="L78" s="43"/>
      <c r="M78" s="43"/>
      <c r="N78" s="43"/>
      <c r="O78" s="43">
        <v>6</v>
      </c>
      <c r="P78" s="43"/>
      <c r="Q78" s="43"/>
      <c r="R78" s="43">
        <v>8</v>
      </c>
      <c r="S78" s="43"/>
      <c r="T78" s="43"/>
      <c r="U78" s="43"/>
      <c r="V78" s="43"/>
      <c r="W78" s="44">
        <f t="shared" si="8"/>
        <v>28</v>
      </c>
      <c r="X78" s="42" t="s">
        <v>48</v>
      </c>
      <c r="Y78" s="45"/>
      <c r="Z78" s="45"/>
      <c r="AA78" s="45"/>
      <c r="AB78" s="45"/>
      <c r="AC78" s="45"/>
      <c r="AD78" s="45">
        <v>28</v>
      </c>
      <c r="AE78" s="45"/>
      <c r="AF78" s="45"/>
      <c r="AG78" s="45"/>
      <c r="AH78" s="45"/>
      <c r="AI78" s="45">
        <v>36</v>
      </c>
      <c r="AJ78" s="45"/>
      <c r="AK78" s="45"/>
      <c r="AL78" s="45">
        <v>12</v>
      </c>
      <c r="AM78" s="45"/>
      <c r="AN78" s="45"/>
      <c r="AO78" s="45"/>
      <c r="AP78" s="45"/>
      <c r="AQ78" s="46">
        <f t="shared" si="9"/>
        <v>76</v>
      </c>
      <c r="AR78" s="42" t="s">
        <v>48</v>
      </c>
      <c r="AS78" s="47"/>
      <c r="AT78" s="47"/>
      <c r="AU78" s="47"/>
      <c r="AV78" s="47"/>
      <c r="AW78" s="47"/>
      <c r="AX78" s="47"/>
      <c r="AY78" s="47"/>
      <c r="AZ78" s="47"/>
      <c r="BA78" s="47"/>
      <c r="BB78" s="48">
        <f t="shared" si="10"/>
        <v>0</v>
      </c>
      <c r="BC78" s="50">
        <f t="shared" si="11"/>
        <v>104</v>
      </c>
    </row>
    <row r="79" spans="1:55" x14ac:dyDescent="0.25">
      <c r="A79" s="40">
        <v>74</v>
      </c>
      <c r="B79" s="40">
        <v>74</v>
      </c>
      <c r="C79" s="41" t="s">
        <v>308</v>
      </c>
      <c r="D79" s="42" t="s">
        <v>341</v>
      </c>
      <c r="E79" s="43"/>
      <c r="F79" s="43">
        <v>10</v>
      </c>
      <c r="G79" s="43">
        <v>8</v>
      </c>
      <c r="H79" s="43">
        <v>20</v>
      </c>
      <c r="I79" s="43"/>
      <c r="J79" s="43">
        <v>6</v>
      </c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4">
        <f t="shared" si="8"/>
        <v>44</v>
      </c>
      <c r="X79" s="42" t="s">
        <v>308</v>
      </c>
      <c r="Y79" s="45"/>
      <c r="Z79" s="45"/>
      <c r="AA79" s="45"/>
      <c r="AB79" s="45"/>
      <c r="AC79" s="45"/>
      <c r="AD79" s="45"/>
      <c r="AE79" s="45">
        <v>12</v>
      </c>
      <c r="AF79" s="45"/>
      <c r="AG79" s="45"/>
      <c r="AH79" s="45"/>
      <c r="AI79" s="45"/>
      <c r="AJ79" s="45">
        <v>34</v>
      </c>
      <c r="AK79" s="45"/>
      <c r="AL79" s="45">
        <v>12</v>
      </c>
      <c r="AM79" s="45"/>
      <c r="AN79" s="45"/>
      <c r="AO79" s="45"/>
      <c r="AP79" s="45"/>
      <c r="AQ79" s="46">
        <f t="shared" si="9"/>
        <v>58</v>
      </c>
      <c r="AR79" s="42" t="s">
        <v>308</v>
      </c>
      <c r="AS79" s="47"/>
      <c r="AT79" s="47"/>
      <c r="AU79" s="47"/>
      <c r="AV79" s="47"/>
      <c r="AW79" s="47"/>
      <c r="AX79" s="47"/>
      <c r="AY79" s="47"/>
      <c r="AZ79" s="47"/>
      <c r="BA79" s="47"/>
      <c r="BB79" s="48">
        <f t="shared" si="10"/>
        <v>0</v>
      </c>
      <c r="BC79" s="50">
        <f t="shared" si="11"/>
        <v>102</v>
      </c>
    </row>
    <row r="80" spans="1:55" x14ac:dyDescent="0.25">
      <c r="A80" s="40">
        <v>75</v>
      </c>
      <c r="B80" s="40">
        <v>75</v>
      </c>
      <c r="C80" s="41" t="s">
        <v>135</v>
      </c>
      <c r="D80" s="42" t="s">
        <v>344</v>
      </c>
      <c r="E80" s="43"/>
      <c r="F80" s="43">
        <v>21</v>
      </c>
      <c r="G80" s="43"/>
      <c r="H80" s="43"/>
      <c r="I80" s="43"/>
      <c r="J80" s="43"/>
      <c r="K80" s="43"/>
      <c r="L80" s="43">
        <v>17</v>
      </c>
      <c r="M80" s="43">
        <v>47</v>
      </c>
      <c r="N80" s="43"/>
      <c r="O80" s="43"/>
      <c r="P80" s="43"/>
      <c r="Q80" s="43"/>
      <c r="R80" s="43"/>
      <c r="S80" s="43"/>
      <c r="T80" s="43"/>
      <c r="U80" s="43"/>
      <c r="V80" s="43"/>
      <c r="W80" s="44">
        <f t="shared" si="8"/>
        <v>85</v>
      </c>
      <c r="X80" s="42" t="s">
        <v>135</v>
      </c>
      <c r="Y80" s="45"/>
      <c r="Z80" s="45"/>
      <c r="AA80" s="45"/>
      <c r="AB80" s="45"/>
      <c r="AC80" s="45"/>
      <c r="AD80" s="45"/>
      <c r="AE80" s="45"/>
      <c r="AF80" s="45"/>
      <c r="AG80" s="45">
        <v>15</v>
      </c>
      <c r="AH80" s="45"/>
      <c r="AI80" s="45"/>
      <c r="AJ80" s="45"/>
      <c r="AK80" s="45"/>
      <c r="AL80" s="45"/>
      <c r="AM80" s="45"/>
      <c r="AN80" s="45"/>
      <c r="AO80" s="45"/>
      <c r="AP80" s="45"/>
      <c r="AQ80" s="46">
        <f t="shared" si="9"/>
        <v>15</v>
      </c>
      <c r="AR80" s="42" t="s">
        <v>135</v>
      </c>
      <c r="AS80" s="47"/>
      <c r="AT80" s="47"/>
      <c r="AU80" s="47"/>
      <c r="AV80" s="47"/>
      <c r="AW80" s="47"/>
      <c r="AX80" s="47"/>
      <c r="AY80" s="47"/>
      <c r="AZ80" s="47"/>
      <c r="BA80" s="47"/>
      <c r="BB80" s="48">
        <f t="shared" si="10"/>
        <v>0</v>
      </c>
      <c r="BC80" s="50">
        <f t="shared" si="11"/>
        <v>100</v>
      </c>
    </row>
    <row r="81" spans="1:55" x14ac:dyDescent="0.25">
      <c r="A81" s="40">
        <v>76</v>
      </c>
      <c r="B81" s="40">
        <v>76</v>
      </c>
      <c r="C81" s="41" t="s">
        <v>151</v>
      </c>
      <c r="D81" s="42" t="s">
        <v>276</v>
      </c>
      <c r="E81" s="43">
        <v>10</v>
      </c>
      <c r="F81" s="43"/>
      <c r="G81" s="43">
        <v>10</v>
      </c>
      <c r="H81" s="43">
        <v>20</v>
      </c>
      <c r="I81" s="43">
        <v>20</v>
      </c>
      <c r="J81" s="43"/>
      <c r="K81" s="43">
        <v>10</v>
      </c>
      <c r="L81" s="43">
        <v>10</v>
      </c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4">
        <f t="shared" si="8"/>
        <v>80</v>
      </c>
      <c r="X81" s="42" t="s">
        <v>151</v>
      </c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>
        <v>12</v>
      </c>
      <c r="AM81" s="45"/>
      <c r="AN81" s="45"/>
      <c r="AO81" s="45"/>
      <c r="AP81" s="45"/>
      <c r="AQ81" s="46">
        <f t="shared" si="9"/>
        <v>12</v>
      </c>
      <c r="AR81" s="42" t="s">
        <v>151</v>
      </c>
      <c r="AS81" s="47"/>
      <c r="AT81" s="47"/>
      <c r="AU81" s="47"/>
      <c r="AV81" s="47"/>
      <c r="AW81" s="47"/>
      <c r="AX81" s="47"/>
      <c r="AY81" s="47"/>
      <c r="AZ81" s="47"/>
      <c r="BA81" s="47"/>
      <c r="BB81" s="48">
        <f t="shared" si="10"/>
        <v>0</v>
      </c>
      <c r="BC81" s="50">
        <f t="shared" si="11"/>
        <v>92</v>
      </c>
    </row>
    <row r="82" spans="1:55" x14ac:dyDescent="0.25">
      <c r="A82" s="40">
        <v>77</v>
      </c>
      <c r="B82" s="40">
        <v>77</v>
      </c>
      <c r="C82" s="41" t="s">
        <v>21</v>
      </c>
      <c r="D82" s="42" t="s">
        <v>313</v>
      </c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4">
        <f t="shared" si="8"/>
        <v>0</v>
      </c>
      <c r="X82" s="42" t="s">
        <v>21</v>
      </c>
      <c r="Y82" s="45"/>
      <c r="Z82" s="45"/>
      <c r="AA82" s="45"/>
      <c r="AB82" s="45"/>
      <c r="AC82" s="45"/>
      <c r="AD82" s="45"/>
      <c r="AE82" s="45"/>
      <c r="AF82" s="45">
        <v>91.5</v>
      </c>
      <c r="AG82" s="45"/>
      <c r="AH82" s="45"/>
      <c r="AI82" s="45"/>
      <c r="AJ82" s="45"/>
      <c r="AK82" s="45"/>
      <c r="AL82" s="45"/>
      <c r="AM82" s="45"/>
      <c r="AN82" s="45"/>
      <c r="AO82" s="45"/>
      <c r="AP82" s="45"/>
      <c r="AQ82" s="46">
        <f t="shared" si="9"/>
        <v>91.5</v>
      </c>
      <c r="AR82" s="42" t="s">
        <v>21</v>
      </c>
      <c r="AS82" s="47"/>
      <c r="AT82" s="47"/>
      <c r="AU82" s="47"/>
      <c r="AV82" s="47"/>
      <c r="AW82" s="47"/>
      <c r="AX82" s="47"/>
      <c r="AY82" s="47"/>
      <c r="AZ82" s="47"/>
      <c r="BA82" s="47"/>
      <c r="BB82" s="48">
        <f t="shared" si="10"/>
        <v>0</v>
      </c>
      <c r="BC82" s="50">
        <f t="shared" si="11"/>
        <v>91.5</v>
      </c>
    </row>
    <row r="83" spans="1:55" x14ac:dyDescent="0.25">
      <c r="A83" s="40">
        <v>78</v>
      </c>
      <c r="B83" s="40">
        <v>78</v>
      </c>
      <c r="C83" s="41" t="s">
        <v>54</v>
      </c>
      <c r="D83" s="42" t="s">
        <v>198</v>
      </c>
      <c r="E83" s="43"/>
      <c r="F83" s="43"/>
      <c r="G83" s="43"/>
      <c r="H83" s="43"/>
      <c r="I83" s="43"/>
      <c r="J83" s="43"/>
      <c r="K83" s="43">
        <v>16</v>
      </c>
      <c r="L83" s="43">
        <v>6</v>
      </c>
      <c r="M83" s="43"/>
      <c r="N83" s="43">
        <v>2</v>
      </c>
      <c r="O83" s="43"/>
      <c r="P83" s="43">
        <v>9</v>
      </c>
      <c r="Q83" s="43"/>
      <c r="R83" s="43"/>
      <c r="S83" s="43">
        <v>10</v>
      </c>
      <c r="T83" s="43"/>
      <c r="U83" s="43"/>
      <c r="V83" s="43"/>
      <c r="W83" s="44">
        <f t="shared" si="8"/>
        <v>43</v>
      </c>
      <c r="X83" s="42" t="s">
        <v>54</v>
      </c>
      <c r="Y83" s="45"/>
      <c r="Z83" s="45"/>
      <c r="AA83" s="45"/>
      <c r="AB83" s="45"/>
      <c r="AC83" s="45"/>
      <c r="AD83" s="45">
        <v>8</v>
      </c>
      <c r="AE83" s="45"/>
      <c r="AF83" s="45"/>
      <c r="AG83" s="45"/>
      <c r="AH83" s="45"/>
      <c r="AI83" s="45">
        <v>16</v>
      </c>
      <c r="AJ83" s="45"/>
      <c r="AK83" s="45"/>
      <c r="AL83" s="45">
        <v>16</v>
      </c>
      <c r="AM83" s="45"/>
      <c r="AN83" s="45"/>
      <c r="AO83" s="45"/>
      <c r="AP83" s="45"/>
      <c r="AQ83" s="46">
        <f t="shared" si="9"/>
        <v>40</v>
      </c>
      <c r="AR83" s="42" t="s">
        <v>54</v>
      </c>
      <c r="AS83" s="47"/>
      <c r="AT83" s="47"/>
      <c r="AU83" s="47"/>
      <c r="AV83" s="47"/>
      <c r="AW83" s="47"/>
      <c r="AX83" s="47"/>
      <c r="AY83" s="47"/>
      <c r="AZ83" s="47"/>
      <c r="BA83" s="47"/>
      <c r="BB83" s="48">
        <f t="shared" si="10"/>
        <v>0</v>
      </c>
      <c r="BC83" s="50">
        <f t="shared" si="11"/>
        <v>83</v>
      </c>
    </row>
    <row r="84" spans="1:55" x14ac:dyDescent="0.25">
      <c r="A84" s="40">
        <v>79</v>
      </c>
      <c r="B84" s="40">
        <v>79</v>
      </c>
      <c r="C84" s="41" t="s">
        <v>102</v>
      </c>
      <c r="D84" s="42" t="s">
        <v>289</v>
      </c>
      <c r="E84" s="43">
        <v>19</v>
      </c>
      <c r="F84" s="43">
        <v>10</v>
      </c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4">
        <f t="shared" si="8"/>
        <v>29</v>
      </c>
      <c r="X84" s="42" t="s">
        <v>102</v>
      </c>
      <c r="Y84" s="45"/>
      <c r="Z84" s="45"/>
      <c r="AA84" s="45"/>
      <c r="AB84" s="45"/>
      <c r="AC84" s="45"/>
      <c r="AD84" s="45"/>
      <c r="AE84" s="45"/>
      <c r="AF84" s="45">
        <v>28</v>
      </c>
      <c r="AG84" s="45">
        <v>24</v>
      </c>
      <c r="AH84" s="45"/>
      <c r="AI84" s="45"/>
      <c r="AJ84" s="45"/>
      <c r="AK84" s="45"/>
      <c r="AL84" s="45"/>
      <c r="AM84" s="45"/>
      <c r="AN84" s="45"/>
      <c r="AO84" s="45"/>
      <c r="AP84" s="45"/>
      <c r="AQ84" s="46">
        <f t="shared" si="9"/>
        <v>52</v>
      </c>
      <c r="AR84" s="42" t="s">
        <v>102</v>
      </c>
      <c r="AS84" s="47"/>
      <c r="AT84" s="47"/>
      <c r="AU84" s="47"/>
      <c r="AV84" s="47"/>
      <c r="AW84" s="47"/>
      <c r="AX84" s="47"/>
      <c r="AY84" s="47"/>
      <c r="AZ84" s="47"/>
      <c r="BA84" s="47"/>
      <c r="BB84" s="48">
        <f t="shared" si="10"/>
        <v>0</v>
      </c>
      <c r="BC84" s="50">
        <f t="shared" si="11"/>
        <v>81</v>
      </c>
    </row>
    <row r="85" spans="1:55" x14ac:dyDescent="0.25">
      <c r="A85" s="40">
        <v>80</v>
      </c>
      <c r="B85" s="40">
        <v>80</v>
      </c>
      <c r="C85" s="41" t="s">
        <v>295</v>
      </c>
      <c r="D85" s="42" t="s">
        <v>337</v>
      </c>
      <c r="E85" s="43">
        <v>1</v>
      </c>
      <c r="F85" s="43">
        <v>6</v>
      </c>
      <c r="G85" s="43">
        <v>4</v>
      </c>
      <c r="H85" s="43"/>
      <c r="I85" s="43">
        <v>9</v>
      </c>
      <c r="J85" s="43"/>
      <c r="K85" s="43"/>
      <c r="L85" s="43">
        <v>9</v>
      </c>
      <c r="M85" s="43">
        <v>21</v>
      </c>
      <c r="N85" s="43">
        <v>18</v>
      </c>
      <c r="O85" s="43"/>
      <c r="P85" s="43"/>
      <c r="Q85" s="43"/>
      <c r="R85" s="43"/>
      <c r="S85" s="43"/>
      <c r="T85" s="43"/>
      <c r="U85" s="43"/>
      <c r="V85" s="43"/>
      <c r="W85" s="44">
        <f t="shared" si="8"/>
        <v>68</v>
      </c>
      <c r="X85" s="42" t="s">
        <v>295</v>
      </c>
      <c r="Y85" s="45"/>
      <c r="Z85" s="45"/>
      <c r="AA85" s="45"/>
      <c r="AB85" s="45"/>
      <c r="AC85" s="45"/>
      <c r="AD85" s="45"/>
      <c r="AE85" s="45"/>
      <c r="AF85" s="45"/>
      <c r="AG85" s="45"/>
      <c r="AH85" s="45"/>
      <c r="AI85" s="45"/>
      <c r="AJ85" s="45"/>
      <c r="AK85" s="45"/>
      <c r="AL85" s="45"/>
      <c r="AM85" s="45"/>
      <c r="AN85" s="45"/>
      <c r="AO85" s="45"/>
      <c r="AP85" s="45"/>
      <c r="AQ85" s="46">
        <f t="shared" si="9"/>
        <v>0</v>
      </c>
      <c r="AR85" s="42" t="s">
        <v>295</v>
      </c>
      <c r="AS85" s="47"/>
      <c r="AT85" s="47"/>
      <c r="AU85" s="47"/>
      <c r="AV85" s="47"/>
      <c r="AW85" s="47"/>
      <c r="AX85" s="47"/>
      <c r="AY85" s="47"/>
      <c r="AZ85" s="47"/>
      <c r="BA85" s="47"/>
      <c r="BB85" s="48">
        <f t="shared" si="10"/>
        <v>0</v>
      </c>
      <c r="BC85" s="50">
        <f t="shared" si="11"/>
        <v>68</v>
      </c>
    </row>
    <row r="86" spans="1:55" x14ac:dyDescent="0.25">
      <c r="A86" s="40">
        <v>81</v>
      </c>
      <c r="B86" s="40">
        <v>81</v>
      </c>
      <c r="C86" s="41" t="s">
        <v>26</v>
      </c>
      <c r="D86" s="42" t="s">
        <v>174</v>
      </c>
      <c r="E86" s="43"/>
      <c r="F86" s="43"/>
      <c r="G86" s="43"/>
      <c r="H86" s="43">
        <v>6</v>
      </c>
      <c r="I86" s="43">
        <v>10</v>
      </c>
      <c r="J86" s="43">
        <v>5</v>
      </c>
      <c r="K86" s="43"/>
      <c r="L86" s="43"/>
      <c r="M86" s="43"/>
      <c r="N86" s="43">
        <v>3</v>
      </c>
      <c r="O86" s="43"/>
      <c r="P86" s="43"/>
      <c r="Q86" s="43">
        <v>6</v>
      </c>
      <c r="R86" s="43"/>
      <c r="S86" s="43"/>
      <c r="T86" s="43"/>
      <c r="U86" s="43"/>
      <c r="V86" s="43"/>
      <c r="W86" s="44">
        <f t="shared" si="8"/>
        <v>30</v>
      </c>
      <c r="X86" s="42" t="s">
        <v>26</v>
      </c>
      <c r="Y86" s="45"/>
      <c r="Z86" s="45">
        <v>5</v>
      </c>
      <c r="AA86" s="45">
        <v>10</v>
      </c>
      <c r="AB86" s="45">
        <v>10</v>
      </c>
      <c r="AC86" s="45"/>
      <c r="AD86" s="45"/>
      <c r="AE86" s="45"/>
      <c r="AF86" s="45"/>
      <c r="AG86" s="45"/>
      <c r="AH86" s="45"/>
      <c r="AI86" s="45"/>
      <c r="AJ86" s="45"/>
      <c r="AK86" s="45"/>
      <c r="AL86" s="45"/>
      <c r="AM86" s="45"/>
      <c r="AN86" s="45"/>
      <c r="AO86" s="45"/>
      <c r="AP86" s="45"/>
      <c r="AQ86" s="46">
        <f t="shared" si="9"/>
        <v>25</v>
      </c>
      <c r="AR86" s="42" t="s">
        <v>26</v>
      </c>
      <c r="AS86" s="47"/>
      <c r="AT86" s="47"/>
      <c r="AU86" s="47"/>
      <c r="AV86" s="47"/>
      <c r="AW86" s="47"/>
      <c r="AX86" s="47"/>
      <c r="AY86" s="47"/>
      <c r="AZ86" s="47"/>
      <c r="BA86" s="47"/>
      <c r="BB86" s="48">
        <f t="shared" si="10"/>
        <v>0</v>
      </c>
      <c r="BC86" s="50">
        <f t="shared" si="11"/>
        <v>55</v>
      </c>
    </row>
    <row r="87" spans="1:55" x14ac:dyDescent="0.25">
      <c r="A87" s="40">
        <v>82</v>
      </c>
      <c r="B87" s="40">
        <v>82</v>
      </c>
      <c r="C87" s="41" t="s">
        <v>6</v>
      </c>
      <c r="D87" s="42" t="s">
        <v>159</v>
      </c>
      <c r="E87" s="43">
        <v>3</v>
      </c>
      <c r="F87" s="43"/>
      <c r="G87" s="43"/>
      <c r="H87" s="43">
        <v>4</v>
      </c>
      <c r="I87" s="43"/>
      <c r="J87" s="43"/>
      <c r="K87" s="43">
        <v>4</v>
      </c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4">
        <f t="shared" si="8"/>
        <v>11</v>
      </c>
      <c r="X87" s="42" t="s">
        <v>6</v>
      </c>
      <c r="Y87" s="45"/>
      <c r="Z87" s="45">
        <v>19</v>
      </c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>
        <v>20</v>
      </c>
      <c r="AN87" s="45"/>
      <c r="AO87" s="45"/>
      <c r="AP87" s="45"/>
      <c r="AQ87" s="46">
        <f t="shared" si="9"/>
        <v>39</v>
      </c>
      <c r="AR87" s="42" t="s">
        <v>6</v>
      </c>
      <c r="AS87" s="47"/>
      <c r="AT87" s="47"/>
      <c r="AU87" s="47"/>
      <c r="AV87" s="47"/>
      <c r="AW87" s="47"/>
      <c r="AX87" s="47"/>
      <c r="AY87" s="47"/>
      <c r="AZ87" s="47"/>
      <c r="BA87" s="47"/>
      <c r="BB87" s="48">
        <f t="shared" si="10"/>
        <v>0</v>
      </c>
      <c r="BC87" s="50">
        <f t="shared" si="11"/>
        <v>50</v>
      </c>
    </row>
    <row r="88" spans="1:55" x14ac:dyDescent="0.25">
      <c r="A88" s="40">
        <v>83</v>
      </c>
      <c r="B88" s="40">
        <v>82</v>
      </c>
      <c r="C88" s="41" t="s">
        <v>109</v>
      </c>
      <c r="D88" s="42" t="s">
        <v>233</v>
      </c>
      <c r="E88" s="43"/>
      <c r="F88" s="43">
        <v>6</v>
      </c>
      <c r="G88" s="43">
        <v>10</v>
      </c>
      <c r="H88" s="43">
        <v>2</v>
      </c>
      <c r="I88" s="43"/>
      <c r="J88" s="43"/>
      <c r="K88" s="43">
        <v>2</v>
      </c>
      <c r="L88" s="43">
        <v>6</v>
      </c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4">
        <f t="shared" ref="W88:W105" si="12">SUM(E88:V88)</f>
        <v>26</v>
      </c>
      <c r="X88" s="42" t="s">
        <v>109</v>
      </c>
      <c r="Y88" s="45"/>
      <c r="Z88" s="45"/>
      <c r="AA88" s="45"/>
      <c r="AB88" s="45"/>
      <c r="AC88" s="45"/>
      <c r="AD88" s="45"/>
      <c r="AE88" s="45">
        <v>8</v>
      </c>
      <c r="AF88" s="45"/>
      <c r="AG88" s="45"/>
      <c r="AH88" s="45"/>
      <c r="AI88" s="45"/>
      <c r="AJ88" s="45"/>
      <c r="AK88" s="45"/>
      <c r="AL88" s="45">
        <v>16</v>
      </c>
      <c r="AM88" s="45"/>
      <c r="AN88" s="45"/>
      <c r="AO88" s="45"/>
      <c r="AP88" s="45"/>
      <c r="AQ88" s="46">
        <f t="shared" ref="AQ88:AQ105" si="13">SUM(Y88:AP88)</f>
        <v>24</v>
      </c>
      <c r="AR88" s="42" t="s">
        <v>109</v>
      </c>
      <c r="AS88" s="47"/>
      <c r="AT88" s="47"/>
      <c r="AU88" s="47"/>
      <c r="AV88" s="47"/>
      <c r="AW88" s="47"/>
      <c r="AX88" s="47"/>
      <c r="AY88" s="47"/>
      <c r="AZ88" s="47"/>
      <c r="BA88" s="47"/>
      <c r="BB88" s="48">
        <f t="shared" ref="BB88:BB105" si="14">SUM(AS88:BA88)</f>
        <v>0</v>
      </c>
      <c r="BC88" s="50">
        <f t="shared" ref="BC88:BC105" si="15">SUM(W88+AQ88+BB88)</f>
        <v>50</v>
      </c>
    </row>
    <row r="89" spans="1:55" x14ac:dyDescent="0.25">
      <c r="A89" s="40">
        <v>84</v>
      </c>
      <c r="B89" s="40">
        <v>84</v>
      </c>
      <c r="C89" s="41" t="s">
        <v>130</v>
      </c>
      <c r="D89" s="42" t="s">
        <v>252</v>
      </c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4">
        <f t="shared" si="12"/>
        <v>0</v>
      </c>
      <c r="X89" s="42" t="s">
        <v>130</v>
      </c>
      <c r="Y89" s="45"/>
      <c r="Z89" s="45"/>
      <c r="AA89" s="45"/>
      <c r="AB89" s="45"/>
      <c r="AC89" s="45"/>
      <c r="AD89" s="45"/>
      <c r="AE89" s="45"/>
      <c r="AF89" s="45"/>
      <c r="AG89" s="45"/>
      <c r="AH89" s="45"/>
      <c r="AI89" s="45"/>
      <c r="AJ89" s="45"/>
      <c r="AK89" s="45"/>
      <c r="AL89" s="45"/>
      <c r="AM89" s="45">
        <v>43</v>
      </c>
      <c r="AN89" s="45"/>
      <c r="AO89" s="45"/>
      <c r="AP89" s="45"/>
      <c r="AQ89" s="46">
        <f t="shared" si="13"/>
        <v>43</v>
      </c>
      <c r="AR89" s="42" t="s">
        <v>130</v>
      </c>
      <c r="AS89" s="47"/>
      <c r="AT89" s="47"/>
      <c r="AU89" s="47"/>
      <c r="AV89" s="47"/>
      <c r="AW89" s="47"/>
      <c r="AX89" s="47"/>
      <c r="AY89" s="47"/>
      <c r="AZ89" s="47"/>
      <c r="BA89" s="47"/>
      <c r="BB89" s="48">
        <f t="shared" si="14"/>
        <v>0</v>
      </c>
      <c r="BC89" s="50">
        <f t="shared" si="15"/>
        <v>43</v>
      </c>
    </row>
    <row r="90" spans="1:55" x14ac:dyDescent="0.25">
      <c r="A90" s="40">
        <v>85</v>
      </c>
      <c r="B90" s="40">
        <v>85</v>
      </c>
      <c r="C90" s="41" t="s">
        <v>104</v>
      </c>
      <c r="D90" s="42" t="s">
        <v>230</v>
      </c>
      <c r="E90" s="43">
        <v>23</v>
      </c>
      <c r="F90" s="43">
        <v>9</v>
      </c>
      <c r="G90" s="43">
        <v>2</v>
      </c>
      <c r="H90" s="43">
        <v>8</v>
      </c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4">
        <f t="shared" si="12"/>
        <v>42</v>
      </c>
      <c r="X90" s="42" t="s">
        <v>104</v>
      </c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6">
        <f t="shared" si="13"/>
        <v>0</v>
      </c>
      <c r="AR90" s="42" t="s">
        <v>104</v>
      </c>
      <c r="AS90" s="47"/>
      <c r="AT90" s="47"/>
      <c r="AU90" s="47"/>
      <c r="AV90" s="47"/>
      <c r="AW90" s="47"/>
      <c r="AX90" s="47"/>
      <c r="AY90" s="47"/>
      <c r="AZ90" s="47"/>
      <c r="BA90" s="47"/>
      <c r="BB90" s="48">
        <f t="shared" si="14"/>
        <v>0</v>
      </c>
      <c r="BC90" s="50">
        <f t="shared" si="15"/>
        <v>42</v>
      </c>
    </row>
    <row r="91" spans="1:55" x14ac:dyDescent="0.25">
      <c r="A91" s="40">
        <v>86</v>
      </c>
      <c r="B91" s="40">
        <v>86</v>
      </c>
      <c r="C91" s="41" t="s">
        <v>61</v>
      </c>
      <c r="D91" s="42" t="s">
        <v>201</v>
      </c>
      <c r="E91" s="43">
        <v>6</v>
      </c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>
        <v>8</v>
      </c>
      <c r="S91" s="43"/>
      <c r="T91" s="43"/>
      <c r="U91" s="43"/>
      <c r="V91" s="43"/>
      <c r="W91" s="44">
        <f t="shared" si="12"/>
        <v>14</v>
      </c>
      <c r="X91" s="42" t="s">
        <v>61</v>
      </c>
      <c r="Y91" s="45"/>
      <c r="Z91" s="45"/>
      <c r="AA91" s="45"/>
      <c r="AB91" s="45"/>
      <c r="AC91" s="45"/>
      <c r="AD91" s="45"/>
      <c r="AE91" s="45"/>
      <c r="AF91" s="45"/>
      <c r="AG91" s="45"/>
      <c r="AH91" s="45"/>
      <c r="AI91" s="45">
        <v>24</v>
      </c>
      <c r="AJ91" s="45"/>
      <c r="AK91" s="45"/>
      <c r="AL91" s="45"/>
      <c r="AM91" s="45"/>
      <c r="AN91" s="45"/>
      <c r="AO91" s="45"/>
      <c r="AP91" s="45"/>
      <c r="AQ91" s="46">
        <f t="shared" si="13"/>
        <v>24</v>
      </c>
      <c r="AR91" s="42" t="s">
        <v>61</v>
      </c>
      <c r="AS91" s="47"/>
      <c r="AT91" s="47"/>
      <c r="AU91" s="47"/>
      <c r="AV91" s="47"/>
      <c r="AW91" s="47"/>
      <c r="AX91" s="47"/>
      <c r="AY91" s="47"/>
      <c r="AZ91" s="47"/>
      <c r="BA91" s="47"/>
      <c r="BB91" s="48">
        <f t="shared" si="14"/>
        <v>0</v>
      </c>
      <c r="BC91" s="50">
        <f t="shared" si="15"/>
        <v>38</v>
      </c>
    </row>
    <row r="92" spans="1:55" x14ac:dyDescent="0.25">
      <c r="A92" s="40">
        <v>87</v>
      </c>
      <c r="B92" s="40">
        <v>86</v>
      </c>
      <c r="C92" s="41" t="s">
        <v>119</v>
      </c>
      <c r="D92" s="42" t="s">
        <v>294</v>
      </c>
      <c r="E92" s="43"/>
      <c r="F92" s="43">
        <v>10</v>
      </c>
      <c r="G92" s="43"/>
      <c r="H92" s="43"/>
      <c r="I92" s="43"/>
      <c r="J92" s="43">
        <v>12</v>
      </c>
      <c r="K92" s="43"/>
      <c r="L92" s="43">
        <v>6</v>
      </c>
      <c r="M92" s="43">
        <v>6</v>
      </c>
      <c r="N92" s="43"/>
      <c r="O92" s="43"/>
      <c r="P92" s="43"/>
      <c r="Q92" s="43"/>
      <c r="R92" s="43"/>
      <c r="S92" s="43"/>
      <c r="T92" s="43"/>
      <c r="U92" s="43"/>
      <c r="V92" s="43"/>
      <c r="W92" s="44">
        <f t="shared" si="12"/>
        <v>34</v>
      </c>
      <c r="X92" s="42" t="s">
        <v>119</v>
      </c>
      <c r="Y92" s="45"/>
      <c r="Z92" s="45"/>
      <c r="AA92" s="45"/>
      <c r="AB92" s="45"/>
      <c r="AC92" s="45"/>
      <c r="AD92" s="45"/>
      <c r="AE92" s="45">
        <v>4</v>
      </c>
      <c r="AF92" s="45"/>
      <c r="AG92" s="45"/>
      <c r="AH92" s="45"/>
      <c r="AI92" s="45"/>
      <c r="AJ92" s="45"/>
      <c r="AK92" s="45"/>
      <c r="AL92" s="45"/>
      <c r="AM92" s="45"/>
      <c r="AN92" s="45"/>
      <c r="AO92" s="45"/>
      <c r="AP92" s="45"/>
      <c r="AQ92" s="46">
        <f t="shared" si="13"/>
        <v>4</v>
      </c>
      <c r="AR92" s="42" t="s">
        <v>119</v>
      </c>
      <c r="AS92" s="47"/>
      <c r="AT92" s="47"/>
      <c r="AU92" s="47"/>
      <c r="AV92" s="47"/>
      <c r="AW92" s="47"/>
      <c r="AX92" s="47"/>
      <c r="AY92" s="47"/>
      <c r="AZ92" s="47"/>
      <c r="BA92" s="47"/>
      <c r="BB92" s="48">
        <f t="shared" si="14"/>
        <v>0</v>
      </c>
      <c r="BC92" s="50">
        <f t="shared" si="15"/>
        <v>38</v>
      </c>
    </row>
    <row r="93" spans="1:55" x14ac:dyDescent="0.25">
      <c r="A93" s="40">
        <v>88</v>
      </c>
      <c r="B93" s="40">
        <v>88</v>
      </c>
      <c r="C93" s="41" t="s">
        <v>35</v>
      </c>
      <c r="D93" s="42" t="s">
        <v>183</v>
      </c>
      <c r="E93" s="43"/>
      <c r="F93" s="43"/>
      <c r="G93" s="43">
        <v>2</v>
      </c>
      <c r="H93" s="43">
        <v>4</v>
      </c>
      <c r="I93" s="43"/>
      <c r="J93" s="43"/>
      <c r="K93" s="43"/>
      <c r="L93" s="43"/>
      <c r="M93" s="43">
        <v>4</v>
      </c>
      <c r="N93" s="43"/>
      <c r="O93" s="43">
        <v>2</v>
      </c>
      <c r="P93" s="43"/>
      <c r="Q93" s="43"/>
      <c r="R93" s="43"/>
      <c r="S93" s="43"/>
      <c r="T93" s="43"/>
      <c r="U93" s="43"/>
      <c r="V93" s="43"/>
      <c r="W93" s="44">
        <f t="shared" si="12"/>
        <v>12</v>
      </c>
      <c r="X93" s="42" t="s">
        <v>35</v>
      </c>
      <c r="Y93" s="45"/>
      <c r="Z93" s="45"/>
      <c r="AA93" s="45"/>
      <c r="AB93" s="45"/>
      <c r="AC93" s="45"/>
      <c r="AD93" s="45">
        <v>8</v>
      </c>
      <c r="AE93" s="45"/>
      <c r="AF93" s="45"/>
      <c r="AG93" s="45"/>
      <c r="AH93" s="45"/>
      <c r="AI93" s="45">
        <v>8</v>
      </c>
      <c r="AJ93" s="45"/>
      <c r="AK93" s="45"/>
      <c r="AL93" s="45">
        <v>8</v>
      </c>
      <c r="AM93" s="45"/>
      <c r="AN93" s="45"/>
      <c r="AO93" s="45"/>
      <c r="AP93" s="45"/>
      <c r="AQ93" s="46">
        <f t="shared" si="13"/>
        <v>24</v>
      </c>
      <c r="AR93" s="42" t="s">
        <v>35</v>
      </c>
      <c r="AS93" s="47"/>
      <c r="AT93" s="47"/>
      <c r="AU93" s="47"/>
      <c r="AV93" s="47"/>
      <c r="AW93" s="47"/>
      <c r="AX93" s="47"/>
      <c r="AY93" s="47"/>
      <c r="AZ93" s="47"/>
      <c r="BA93" s="47"/>
      <c r="BB93" s="48">
        <f t="shared" si="14"/>
        <v>0</v>
      </c>
      <c r="BC93" s="50">
        <f t="shared" si="15"/>
        <v>36</v>
      </c>
    </row>
    <row r="94" spans="1:55" x14ac:dyDescent="0.25">
      <c r="A94" s="40">
        <v>89</v>
      </c>
      <c r="B94" s="40">
        <v>88</v>
      </c>
      <c r="C94" s="41" t="s">
        <v>287</v>
      </c>
      <c r="D94" s="42" t="s">
        <v>288</v>
      </c>
      <c r="E94" s="43"/>
      <c r="F94" s="43">
        <v>4</v>
      </c>
      <c r="G94" s="43">
        <v>4</v>
      </c>
      <c r="H94" s="43">
        <v>4</v>
      </c>
      <c r="I94" s="43"/>
      <c r="J94" s="43"/>
      <c r="K94" s="43"/>
      <c r="L94" s="43">
        <v>8</v>
      </c>
      <c r="M94" s="43">
        <v>8</v>
      </c>
      <c r="N94" s="43"/>
      <c r="O94" s="43"/>
      <c r="P94" s="43"/>
      <c r="Q94" s="43"/>
      <c r="R94" s="43"/>
      <c r="S94" s="43"/>
      <c r="T94" s="43"/>
      <c r="U94" s="43"/>
      <c r="V94" s="43"/>
      <c r="W94" s="44">
        <f t="shared" si="12"/>
        <v>28</v>
      </c>
      <c r="X94" s="42" t="s">
        <v>287</v>
      </c>
      <c r="Y94" s="45"/>
      <c r="Z94" s="45"/>
      <c r="AA94" s="45"/>
      <c r="AB94" s="45"/>
      <c r="AC94" s="45"/>
      <c r="AD94" s="45"/>
      <c r="AE94" s="45">
        <v>8</v>
      </c>
      <c r="AF94" s="45"/>
      <c r="AG94" s="45"/>
      <c r="AH94" s="45"/>
      <c r="AI94" s="45"/>
      <c r="AJ94" s="45"/>
      <c r="AK94" s="45"/>
      <c r="AL94" s="45"/>
      <c r="AM94" s="45"/>
      <c r="AN94" s="45"/>
      <c r="AO94" s="45"/>
      <c r="AP94" s="45"/>
      <c r="AQ94" s="46">
        <f t="shared" si="13"/>
        <v>8</v>
      </c>
      <c r="AR94" s="42" t="s">
        <v>287</v>
      </c>
      <c r="AS94" s="47"/>
      <c r="AT94" s="47"/>
      <c r="AU94" s="47"/>
      <c r="AV94" s="47"/>
      <c r="AW94" s="47"/>
      <c r="AX94" s="47"/>
      <c r="AY94" s="47"/>
      <c r="AZ94" s="47"/>
      <c r="BA94" s="47"/>
      <c r="BB94" s="48">
        <f t="shared" si="14"/>
        <v>0</v>
      </c>
      <c r="BC94" s="50">
        <f t="shared" si="15"/>
        <v>36</v>
      </c>
    </row>
    <row r="95" spans="1:55" x14ac:dyDescent="0.25">
      <c r="A95" s="40">
        <v>90</v>
      </c>
      <c r="B95" s="40">
        <v>90</v>
      </c>
      <c r="C95" s="41" t="s">
        <v>148</v>
      </c>
      <c r="D95" s="42" t="s">
        <v>181</v>
      </c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4">
        <f t="shared" si="12"/>
        <v>0</v>
      </c>
      <c r="X95" s="42" t="s">
        <v>148</v>
      </c>
      <c r="Y95" s="45"/>
      <c r="Z95" s="45">
        <v>5</v>
      </c>
      <c r="AA95" s="45"/>
      <c r="AB95" s="45"/>
      <c r="AC95" s="45"/>
      <c r="AD95" s="45"/>
      <c r="AE95" s="45"/>
      <c r="AF95" s="45"/>
      <c r="AG95" s="45"/>
      <c r="AH95" s="45"/>
      <c r="AI95" s="45"/>
      <c r="AJ95" s="45"/>
      <c r="AK95" s="45"/>
      <c r="AL95" s="45"/>
      <c r="AM95" s="45">
        <v>29</v>
      </c>
      <c r="AN95" s="45"/>
      <c r="AO95" s="45"/>
      <c r="AP95" s="45"/>
      <c r="AQ95" s="46">
        <f t="shared" si="13"/>
        <v>34</v>
      </c>
      <c r="AR95" s="42" t="s">
        <v>148</v>
      </c>
      <c r="AS95" s="47"/>
      <c r="AT95" s="47"/>
      <c r="AU95" s="47"/>
      <c r="AV95" s="47"/>
      <c r="AW95" s="47"/>
      <c r="AX95" s="47"/>
      <c r="AY95" s="47"/>
      <c r="AZ95" s="47"/>
      <c r="BA95" s="47"/>
      <c r="BB95" s="48">
        <f t="shared" si="14"/>
        <v>0</v>
      </c>
      <c r="BC95" s="50">
        <f t="shared" si="15"/>
        <v>34</v>
      </c>
    </row>
    <row r="96" spans="1:55" x14ac:dyDescent="0.25">
      <c r="A96" s="40">
        <v>91</v>
      </c>
      <c r="B96" s="40">
        <v>91</v>
      </c>
      <c r="C96" s="41" t="s">
        <v>78</v>
      </c>
      <c r="D96" s="42" t="s">
        <v>215</v>
      </c>
      <c r="E96" s="43">
        <v>6</v>
      </c>
      <c r="F96" s="43">
        <v>8</v>
      </c>
      <c r="G96" s="43"/>
      <c r="H96" s="43"/>
      <c r="I96" s="43"/>
      <c r="J96" s="43"/>
      <c r="K96" s="43"/>
      <c r="L96" s="43"/>
      <c r="M96" s="43"/>
      <c r="N96" s="43">
        <v>18</v>
      </c>
      <c r="O96" s="43"/>
      <c r="P96" s="43"/>
      <c r="Q96" s="43"/>
      <c r="R96" s="43"/>
      <c r="S96" s="43"/>
      <c r="T96" s="43"/>
      <c r="U96" s="43"/>
      <c r="V96" s="43"/>
      <c r="W96" s="44">
        <f t="shared" si="12"/>
        <v>32</v>
      </c>
      <c r="X96" s="42" t="s">
        <v>78</v>
      </c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6">
        <f t="shared" si="13"/>
        <v>0</v>
      </c>
      <c r="AR96" s="42" t="s">
        <v>78</v>
      </c>
      <c r="AS96" s="47"/>
      <c r="AT96" s="47"/>
      <c r="AU96" s="47"/>
      <c r="AV96" s="47"/>
      <c r="AW96" s="47"/>
      <c r="AX96" s="47"/>
      <c r="AY96" s="47"/>
      <c r="AZ96" s="47"/>
      <c r="BA96" s="47"/>
      <c r="BB96" s="48">
        <f t="shared" si="14"/>
        <v>0</v>
      </c>
      <c r="BC96" s="50">
        <f t="shared" si="15"/>
        <v>32</v>
      </c>
    </row>
    <row r="97" spans="1:55" x14ac:dyDescent="0.25">
      <c r="A97" s="40">
        <v>92</v>
      </c>
      <c r="B97" s="40">
        <v>92</v>
      </c>
      <c r="C97" s="41" t="s">
        <v>75</v>
      </c>
      <c r="D97" s="42" t="s">
        <v>213</v>
      </c>
      <c r="E97" s="43">
        <v>2</v>
      </c>
      <c r="F97" s="43">
        <v>2</v>
      </c>
      <c r="G97" s="43">
        <v>4</v>
      </c>
      <c r="H97" s="43">
        <v>4</v>
      </c>
      <c r="I97" s="43">
        <v>2</v>
      </c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4">
        <f t="shared" si="12"/>
        <v>14</v>
      </c>
      <c r="X97" s="42" t="s">
        <v>75</v>
      </c>
      <c r="Y97" s="45"/>
      <c r="Z97" s="45"/>
      <c r="AA97" s="45"/>
      <c r="AB97" s="45"/>
      <c r="AC97" s="45"/>
      <c r="AD97" s="45">
        <v>4</v>
      </c>
      <c r="AE97" s="45"/>
      <c r="AF97" s="45"/>
      <c r="AG97" s="45"/>
      <c r="AH97" s="45"/>
      <c r="AI97" s="45">
        <v>8</v>
      </c>
      <c r="AJ97" s="45"/>
      <c r="AK97" s="45"/>
      <c r="AL97" s="45">
        <v>4</v>
      </c>
      <c r="AM97" s="45"/>
      <c r="AN97" s="45"/>
      <c r="AO97" s="45"/>
      <c r="AP97" s="45"/>
      <c r="AQ97" s="46">
        <f t="shared" si="13"/>
        <v>16</v>
      </c>
      <c r="AR97" s="42" t="s">
        <v>75</v>
      </c>
      <c r="AS97" s="47"/>
      <c r="AT97" s="47"/>
      <c r="AU97" s="47"/>
      <c r="AV97" s="47"/>
      <c r="AW97" s="47"/>
      <c r="AX97" s="47"/>
      <c r="AY97" s="47"/>
      <c r="AZ97" s="47"/>
      <c r="BA97" s="47"/>
      <c r="BB97" s="48">
        <f t="shared" si="14"/>
        <v>0</v>
      </c>
      <c r="BC97" s="50">
        <f t="shared" si="15"/>
        <v>30</v>
      </c>
    </row>
    <row r="98" spans="1:55" x14ac:dyDescent="0.25">
      <c r="A98" s="40">
        <v>93</v>
      </c>
      <c r="B98" s="40">
        <v>93</v>
      </c>
      <c r="C98" s="41" t="s">
        <v>108</v>
      </c>
      <c r="D98" s="42" t="s">
        <v>232</v>
      </c>
      <c r="E98" s="43"/>
      <c r="F98" s="43"/>
      <c r="G98" s="43">
        <v>6</v>
      </c>
      <c r="H98" s="43">
        <v>6</v>
      </c>
      <c r="I98" s="43"/>
      <c r="J98" s="43"/>
      <c r="K98" s="43">
        <v>2</v>
      </c>
      <c r="L98" s="43">
        <v>2</v>
      </c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4">
        <f t="shared" si="12"/>
        <v>16</v>
      </c>
      <c r="X98" s="42" t="s">
        <v>108</v>
      </c>
      <c r="Y98" s="45"/>
      <c r="Z98" s="45"/>
      <c r="AA98" s="45"/>
      <c r="AB98" s="45"/>
      <c r="AC98" s="45"/>
      <c r="AD98" s="45"/>
      <c r="AE98" s="45">
        <v>12</v>
      </c>
      <c r="AF98" s="45"/>
      <c r="AG98" s="45"/>
      <c r="AH98" s="45"/>
      <c r="AI98" s="45"/>
      <c r="AJ98" s="45"/>
      <c r="AK98" s="45"/>
      <c r="AL98" s="45"/>
      <c r="AM98" s="45"/>
      <c r="AN98" s="45"/>
      <c r="AO98" s="45"/>
      <c r="AP98" s="45"/>
      <c r="AQ98" s="46">
        <f t="shared" si="13"/>
        <v>12</v>
      </c>
      <c r="AR98" s="42" t="s">
        <v>108</v>
      </c>
      <c r="AS98" s="47"/>
      <c r="AT98" s="47"/>
      <c r="AU98" s="47"/>
      <c r="AV98" s="47"/>
      <c r="AW98" s="47"/>
      <c r="AX98" s="47"/>
      <c r="AY98" s="47"/>
      <c r="AZ98" s="47"/>
      <c r="BA98" s="47"/>
      <c r="BB98" s="48">
        <f t="shared" si="14"/>
        <v>0</v>
      </c>
      <c r="BC98" s="50">
        <f t="shared" si="15"/>
        <v>28</v>
      </c>
    </row>
    <row r="99" spans="1:55" x14ac:dyDescent="0.25">
      <c r="A99" s="40">
        <v>94</v>
      </c>
      <c r="B99" s="40">
        <v>94</v>
      </c>
      <c r="C99" s="41" t="s">
        <v>15</v>
      </c>
      <c r="D99" s="42" t="s">
        <v>259</v>
      </c>
      <c r="E99" s="43"/>
      <c r="F99" s="43"/>
      <c r="G99" s="43"/>
      <c r="H99" s="43"/>
      <c r="I99" s="43"/>
      <c r="J99" s="43"/>
      <c r="K99" s="43"/>
      <c r="L99" s="43">
        <v>3</v>
      </c>
      <c r="M99" s="43">
        <v>11</v>
      </c>
      <c r="N99" s="43">
        <v>2</v>
      </c>
      <c r="O99" s="43"/>
      <c r="P99" s="43"/>
      <c r="Q99" s="43"/>
      <c r="R99" s="43"/>
      <c r="S99" s="43"/>
      <c r="T99" s="43"/>
      <c r="U99" s="43"/>
      <c r="V99" s="43"/>
      <c r="W99" s="44">
        <f t="shared" si="12"/>
        <v>16</v>
      </c>
      <c r="X99" s="42" t="s">
        <v>15</v>
      </c>
      <c r="Y99" s="45"/>
      <c r="Z99" s="45"/>
      <c r="AA99" s="45"/>
      <c r="AB99" s="45"/>
      <c r="AC99" s="45"/>
      <c r="AD99" s="45"/>
      <c r="AE99" s="45"/>
      <c r="AF99" s="45"/>
      <c r="AG99" s="45"/>
      <c r="AH99" s="45"/>
      <c r="AI99" s="45"/>
      <c r="AJ99" s="45"/>
      <c r="AK99" s="45"/>
      <c r="AL99" s="45"/>
      <c r="AM99" s="45">
        <v>10</v>
      </c>
      <c r="AN99" s="45"/>
      <c r="AO99" s="45"/>
      <c r="AP99" s="45"/>
      <c r="AQ99" s="46">
        <f t="shared" si="13"/>
        <v>10</v>
      </c>
      <c r="AR99" s="42" t="s">
        <v>15</v>
      </c>
      <c r="AS99" s="47"/>
      <c r="AT99" s="47"/>
      <c r="AU99" s="47"/>
      <c r="AV99" s="47"/>
      <c r="AW99" s="47"/>
      <c r="AX99" s="47"/>
      <c r="AY99" s="47"/>
      <c r="AZ99" s="47"/>
      <c r="BA99" s="47"/>
      <c r="BB99" s="48">
        <f t="shared" si="14"/>
        <v>0</v>
      </c>
      <c r="BC99" s="50">
        <f t="shared" si="15"/>
        <v>26</v>
      </c>
    </row>
    <row r="100" spans="1:55" x14ac:dyDescent="0.25">
      <c r="A100" s="40">
        <v>95</v>
      </c>
      <c r="B100" s="40">
        <v>95</v>
      </c>
      <c r="C100" s="41" t="s">
        <v>297</v>
      </c>
      <c r="D100" s="42" t="s">
        <v>298</v>
      </c>
      <c r="E100" s="43"/>
      <c r="F100" s="43"/>
      <c r="G100" s="43"/>
      <c r="H100" s="43"/>
      <c r="I100" s="43">
        <v>4</v>
      </c>
      <c r="J100" s="43"/>
      <c r="K100" s="43"/>
      <c r="L100" s="43">
        <v>5</v>
      </c>
      <c r="M100" s="43">
        <v>12</v>
      </c>
      <c r="N100" s="43">
        <v>2</v>
      </c>
      <c r="O100" s="43"/>
      <c r="P100" s="43"/>
      <c r="Q100" s="43"/>
      <c r="R100" s="43"/>
      <c r="S100" s="43"/>
      <c r="T100" s="43"/>
      <c r="U100" s="43"/>
      <c r="V100" s="43"/>
      <c r="W100" s="44">
        <f t="shared" si="12"/>
        <v>23</v>
      </c>
      <c r="X100" s="42" t="s">
        <v>297</v>
      </c>
      <c r="Y100" s="45"/>
      <c r="Z100" s="45"/>
      <c r="AA100" s="45"/>
      <c r="AB100" s="45"/>
      <c r="AC100" s="45"/>
      <c r="AD100" s="45"/>
      <c r="AE100" s="45"/>
      <c r="AF100" s="45"/>
      <c r="AG100" s="45"/>
      <c r="AH100" s="45"/>
      <c r="AI100" s="45"/>
      <c r="AJ100" s="45"/>
      <c r="AK100" s="45"/>
      <c r="AL100" s="45"/>
      <c r="AM100" s="45"/>
      <c r="AN100" s="45"/>
      <c r="AO100" s="45"/>
      <c r="AP100" s="45"/>
      <c r="AQ100" s="46">
        <f t="shared" si="13"/>
        <v>0</v>
      </c>
      <c r="AR100" s="42" t="s">
        <v>297</v>
      </c>
      <c r="AS100" s="47"/>
      <c r="AT100" s="47"/>
      <c r="AU100" s="47"/>
      <c r="AV100" s="47"/>
      <c r="AW100" s="47"/>
      <c r="AX100" s="47"/>
      <c r="AY100" s="47"/>
      <c r="AZ100" s="47"/>
      <c r="BA100" s="47"/>
      <c r="BB100" s="48">
        <f t="shared" si="14"/>
        <v>0</v>
      </c>
      <c r="BC100" s="50">
        <f t="shared" si="15"/>
        <v>23</v>
      </c>
    </row>
    <row r="101" spans="1:55" x14ac:dyDescent="0.25">
      <c r="A101" s="40">
        <v>96</v>
      </c>
      <c r="B101" s="40">
        <v>96</v>
      </c>
      <c r="C101" s="41" t="s">
        <v>296</v>
      </c>
      <c r="D101" s="42" t="s">
        <v>346</v>
      </c>
      <c r="E101" s="43"/>
      <c r="F101" s="43"/>
      <c r="G101" s="43"/>
      <c r="H101" s="43"/>
      <c r="I101" s="43"/>
      <c r="J101" s="43"/>
      <c r="K101" s="43"/>
      <c r="L101" s="43">
        <v>6</v>
      </c>
      <c r="M101" s="43">
        <v>15</v>
      </c>
      <c r="N101" s="43"/>
      <c r="O101" s="43"/>
      <c r="P101" s="43"/>
      <c r="Q101" s="43"/>
      <c r="R101" s="43"/>
      <c r="S101" s="43"/>
      <c r="T101" s="43"/>
      <c r="U101" s="43"/>
      <c r="V101" s="43"/>
      <c r="W101" s="44">
        <f t="shared" si="12"/>
        <v>21</v>
      </c>
      <c r="X101" s="42" t="s">
        <v>296</v>
      </c>
      <c r="Y101" s="45"/>
      <c r="Z101" s="45"/>
      <c r="AA101" s="45"/>
      <c r="AB101" s="45"/>
      <c r="AC101" s="45"/>
      <c r="AD101" s="45"/>
      <c r="AE101" s="45"/>
      <c r="AF101" s="45"/>
      <c r="AG101" s="45"/>
      <c r="AH101" s="45"/>
      <c r="AI101" s="45"/>
      <c r="AJ101" s="45"/>
      <c r="AK101" s="45"/>
      <c r="AL101" s="45"/>
      <c r="AM101" s="45"/>
      <c r="AN101" s="45"/>
      <c r="AO101" s="45"/>
      <c r="AP101" s="45"/>
      <c r="AQ101" s="46">
        <f t="shared" si="13"/>
        <v>0</v>
      </c>
      <c r="AR101" s="42" t="s">
        <v>296</v>
      </c>
      <c r="AS101" s="47"/>
      <c r="AT101" s="47"/>
      <c r="AU101" s="47"/>
      <c r="AV101" s="47"/>
      <c r="AW101" s="47"/>
      <c r="AX101" s="47"/>
      <c r="AY101" s="47"/>
      <c r="AZ101" s="47"/>
      <c r="BA101" s="47"/>
      <c r="BB101" s="48">
        <f t="shared" si="14"/>
        <v>0</v>
      </c>
      <c r="BC101" s="50">
        <f t="shared" si="15"/>
        <v>21</v>
      </c>
    </row>
    <row r="102" spans="1:55" x14ac:dyDescent="0.25">
      <c r="A102" s="40">
        <v>97</v>
      </c>
      <c r="B102" s="40">
        <v>97</v>
      </c>
      <c r="C102" s="41" t="s">
        <v>46</v>
      </c>
      <c r="D102" s="42" t="s">
        <v>318</v>
      </c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4">
        <f t="shared" si="12"/>
        <v>0</v>
      </c>
      <c r="X102" s="42" t="s">
        <v>46</v>
      </c>
      <c r="Y102" s="45"/>
      <c r="Z102" s="45"/>
      <c r="AA102" s="45"/>
      <c r="AB102" s="45"/>
      <c r="AC102" s="45"/>
      <c r="AD102" s="45"/>
      <c r="AE102" s="45"/>
      <c r="AF102" s="45"/>
      <c r="AG102" s="45"/>
      <c r="AH102" s="45"/>
      <c r="AI102" s="45">
        <v>12</v>
      </c>
      <c r="AJ102" s="45"/>
      <c r="AK102" s="45"/>
      <c r="AL102" s="45">
        <v>8</v>
      </c>
      <c r="AM102" s="45"/>
      <c r="AN102" s="45"/>
      <c r="AO102" s="45"/>
      <c r="AP102" s="45"/>
      <c r="AQ102" s="46">
        <f t="shared" si="13"/>
        <v>20</v>
      </c>
      <c r="AR102" s="42" t="s">
        <v>46</v>
      </c>
      <c r="AS102" s="47"/>
      <c r="AT102" s="47"/>
      <c r="AU102" s="47"/>
      <c r="AV102" s="47"/>
      <c r="AW102" s="47"/>
      <c r="AX102" s="47"/>
      <c r="AY102" s="47"/>
      <c r="AZ102" s="47"/>
      <c r="BA102" s="47"/>
      <c r="BB102" s="48">
        <f t="shared" si="14"/>
        <v>0</v>
      </c>
      <c r="BC102" s="50">
        <f t="shared" si="15"/>
        <v>20</v>
      </c>
    </row>
    <row r="103" spans="1:55" x14ac:dyDescent="0.25">
      <c r="A103" s="40">
        <v>98</v>
      </c>
      <c r="B103" s="40">
        <v>98</v>
      </c>
      <c r="C103" s="41" t="s">
        <v>70</v>
      </c>
      <c r="D103" s="42" t="s">
        <v>324</v>
      </c>
      <c r="E103" s="43">
        <v>2</v>
      </c>
      <c r="F103" s="43"/>
      <c r="G103" s="43"/>
      <c r="H103" s="43">
        <v>6</v>
      </c>
      <c r="I103" s="43">
        <v>6</v>
      </c>
      <c r="J103" s="43"/>
      <c r="K103" s="43">
        <v>2</v>
      </c>
      <c r="L103" s="43">
        <v>2</v>
      </c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4">
        <f t="shared" si="12"/>
        <v>18</v>
      </c>
      <c r="X103" s="42" t="s">
        <v>70</v>
      </c>
      <c r="Y103" s="45"/>
      <c r="Z103" s="45"/>
      <c r="AA103" s="45"/>
      <c r="AB103" s="45"/>
      <c r="AC103" s="45"/>
      <c r="AD103" s="45"/>
      <c r="AE103" s="45"/>
      <c r="AF103" s="45"/>
      <c r="AG103" s="45"/>
      <c r="AH103" s="45"/>
      <c r="AI103" s="45"/>
      <c r="AJ103" s="45"/>
      <c r="AK103" s="45"/>
      <c r="AL103" s="45"/>
      <c r="AM103" s="45"/>
      <c r="AN103" s="45"/>
      <c r="AO103" s="45"/>
      <c r="AP103" s="45"/>
      <c r="AQ103" s="46">
        <f t="shared" si="13"/>
        <v>0</v>
      </c>
      <c r="AR103" s="42" t="s">
        <v>70</v>
      </c>
      <c r="AS103" s="47"/>
      <c r="AT103" s="47"/>
      <c r="AU103" s="47"/>
      <c r="AV103" s="47"/>
      <c r="AW103" s="47"/>
      <c r="AX103" s="47"/>
      <c r="AY103" s="47"/>
      <c r="AZ103" s="47"/>
      <c r="BA103" s="47"/>
      <c r="BB103" s="48">
        <f t="shared" si="14"/>
        <v>0</v>
      </c>
      <c r="BC103" s="50">
        <f t="shared" si="15"/>
        <v>18</v>
      </c>
    </row>
    <row r="104" spans="1:55" x14ac:dyDescent="0.25">
      <c r="A104" s="40">
        <v>99</v>
      </c>
      <c r="B104" s="40">
        <v>98</v>
      </c>
      <c r="C104" s="41" t="s">
        <v>115</v>
      </c>
      <c r="D104" s="42" t="s">
        <v>293</v>
      </c>
      <c r="E104" s="43"/>
      <c r="F104" s="43"/>
      <c r="G104" s="43">
        <v>5</v>
      </c>
      <c r="H104" s="43"/>
      <c r="I104" s="43">
        <v>3</v>
      </c>
      <c r="J104" s="43"/>
      <c r="K104" s="43"/>
      <c r="L104" s="43"/>
      <c r="M104" s="43"/>
      <c r="N104" s="43">
        <v>9</v>
      </c>
      <c r="O104" s="43"/>
      <c r="P104" s="43"/>
      <c r="Q104" s="43"/>
      <c r="R104" s="43"/>
      <c r="S104" s="43"/>
      <c r="T104" s="43"/>
      <c r="U104" s="43"/>
      <c r="V104" s="43"/>
      <c r="W104" s="44">
        <f t="shared" si="12"/>
        <v>17</v>
      </c>
      <c r="X104" s="42" t="s">
        <v>115</v>
      </c>
      <c r="Y104" s="45"/>
      <c r="Z104" s="45"/>
      <c r="AA104" s="45"/>
      <c r="AB104" s="45"/>
      <c r="AC104" s="45"/>
      <c r="AD104" s="45"/>
      <c r="AE104" s="45"/>
      <c r="AF104" s="45"/>
      <c r="AG104" s="45"/>
      <c r="AH104" s="45"/>
      <c r="AI104" s="45"/>
      <c r="AJ104" s="45">
        <v>1</v>
      </c>
      <c r="AK104" s="45"/>
      <c r="AL104" s="45"/>
      <c r="AM104" s="45"/>
      <c r="AN104" s="45"/>
      <c r="AO104" s="45"/>
      <c r="AP104" s="45"/>
      <c r="AQ104" s="46">
        <f t="shared" si="13"/>
        <v>1</v>
      </c>
      <c r="AR104" s="42" t="s">
        <v>115</v>
      </c>
      <c r="AS104" s="47"/>
      <c r="AT104" s="47"/>
      <c r="AU104" s="47"/>
      <c r="AV104" s="47"/>
      <c r="AW104" s="47"/>
      <c r="AX104" s="47"/>
      <c r="AY104" s="47"/>
      <c r="AZ104" s="47"/>
      <c r="BA104" s="47"/>
      <c r="BB104" s="48">
        <f t="shared" si="14"/>
        <v>0</v>
      </c>
      <c r="BC104" s="50">
        <f t="shared" si="15"/>
        <v>18</v>
      </c>
    </row>
    <row r="105" spans="1:55" x14ac:dyDescent="0.25">
      <c r="A105" s="40">
        <v>100</v>
      </c>
      <c r="B105" s="40">
        <v>100</v>
      </c>
      <c r="C105" s="41" t="s">
        <v>122</v>
      </c>
      <c r="D105" s="42" t="s">
        <v>242</v>
      </c>
      <c r="E105" s="43"/>
      <c r="F105" s="43"/>
      <c r="G105" s="43"/>
      <c r="H105" s="43">
        <v>2</v>
      </c>
      <c r="I105" s="43">
        <v>2</v>
      </c>
      <c r="J105" s="43">
        <v>2</v>
      </c>
      <c r="K105" s="43"/>
      <c r="L105" s="43"/>
      <c r="M105" s="43"/>
      <c r="N105" s="43">
        <v>11</v>
      </c>
      <c r="O105" s="43"/>
      <c r="P105" s="43"/>
      <c r="Q105" s="43"/>
      <c r="R105" s="43"/>
      <c r="S105" s="43"/>
      <c r="T105" s="43"/>
      <c r="U105" s="43"/>
      <c r="V105" s="43"/>
      <c r="W105" s="44">
        <f t="shared" si="12"/>
        <v>17</v>
      </c>
      <c r="X105" s="42" t="s">
        <v>122</v>
      </c>
      <c r="Y105" s="45"/>
      <c r="Z105" s="45"/>
      <c r="AA105" s="45"/>
      <c r="AB105" s="45"/>
      <c r="AC105" s="45"/>
      <c r="AD105" s="45"/>
      <c r="AE105" s="45"/>
      <c r="AF105" s="45"/>
      <c r="AG105" s="45"/>
      <c r="AH105" s="45"/>
      <c r="AI105" s="45"/>
      <c r="AJ105" s="45"/>
      <c r="AK105" s="45"/>
      <c r="AL105" s="45"/>
      <c r="AM105" s="45"/>
      <c r="AN105" s="45"/>
      <c r="AO105" s="45"/>
      <c r="AP105" s="45"/>
      <c r="AQ105" s="46">
        <f t="shared" si="13"/>
        <v>0</v>
      </c>
      <c r="AR105" s="42" t="s">
        <v>122</v>
      </c>
      <c r="AS105" s="47"/>
      <c r="AT105" s="47"/>
      <c r="AU105" s="47"/>
      <c r="AV105" s="47"/>
      <c r="AW105" s="47"/>
      <c r="AX105" s="47"/>
      <c r="AY105" s="47"/>
      <c r="AZ105" s="47"/>
      <c r="BA105" s="47"/>
      <c r="BB105" s="48">
        <f t="shared" si="14"/>
        <v>0</v>
      </c>
      <c r="BC105" s="50">
        <f t="shared" si="15"/>
        <v>17</v>
      </c>
    </row>
    <row r="106" spans="1:55" x14ac:dyDescent="0.25">
      <c r="A106" s="31"/>
      <c r="B106" s="31"/>
      <c r="C106" s="33"/>
      <c r="D106" s="27" t="s">
        <v>364</v>
      </c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9"/>
      <c r="X106" s="26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1"/>
      <c r="AR106" s="26"/>
      <c r="AS106" s="12"/>
      <c r="AT106" s="12"/>
      <c r="AU106" s="12"/>
      <c r="AV106" s="12"/>
      <c r="AW106" s="12"/>
      <c r="AX106" s="12"/>
      <c r="AY106" s="12"/>
      <c r="AZ106" s="12"/>
      <c r="BA106" s="12"/>
      <c r="BB106" s="13"/>
      <c r="BC106" s="18"/>
    </row>
    <row r="107" spans="1:55" x14ac:dyDescent="0.25">
      <c r="A107" s="31"/>
      <c r="B107" s="31"/>
      <c r="C107" s="33"/>
      <c r="D107" s="27" t="s">
        <v>359</v>
      </c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9"/>
      <c r="X107" s="26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1"/>
      <c r="AR107" s="26"/>
      <c r="AS107" s="12"/>
      <c r="AT107" s="12"/>
      <c r="AU107" s="12"/>
      <c r="AV107" s="12"/>
      <c r="AW107" s="12"/>
      <c r="AX107" s="12"/>
      <c r="AY107" s="12"/>
      <c r="AZ107" s="12"/>
      <c r="BA107" s="12"/>
      <c r="BB107" s="13"/>
      <c r="BC107" s="18"/>
    </row>
    <row r="108" spans="1:55" x14ac:dyDescent="0.25">
      <c r="A108" s="36" t="s">
        <v>350</v>
      </c>
      <c r="B108" s="36" t="s">
        <v>351</v>
      </c>
      <c r="C108" s="36" t="s">
        <v>139</v>
      </c>
      <c r="D108" s="37" t="s">
        <v>140</v>
      </c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60"/>
      <c r="W108" s="59"/>
      <c r="X108" s="61" t="s">
        <v>139</v>
      </c>
      <c r="Y108" s="62"/>
      <c r="Z108" s="62"/>
      <c r="AA108" s="62"/>
      <c r="AB108" s="62"/>
      <c r="AC108" s="62"/>
      <c r="AD108" s="62"/>
      <c r="AE108" s="62"/>
      <c r="AF108" s="62"/>
      <c r="AG108" s="62"/>
      <c r="AH108" s="62"/>
      <c r="AI108" s="62"/>
      <c r="AJ108" s="62"/>
      <c r="AK108" s="62"/>
      <c r="AL108" s="62"/>
      <c r="AM108" s="62"/>
      <c r="AN108" s="62"/>
      <c r="AO108" s="62"/>
      <c r="AP108" s="62"/>
      <c r="AQ108" s="62"/>
      <c r="AR108" s="61" t="s">
        <v>139</v>
      </c>
      <c r="AS108" s="63"/>
      <c r="AT108" s="63"/>
      <c r="AU108" s="63"/>
      <c r="AV108" s="63"/>
      <c r="AW108" s="63"/>
      <c r="AX108" s="63"/>
      <c r="AY108" s="63"/>
      <c r="AZ108" s="63"/>
      <c r="BA108" s="63"/>
      <c r="BB108" s="63"/>
      <c r="BC108" s="36" t="s">
        <v>349</v>
      </c>
    </row>
    <row r="109" spans="1:55" x14ac:dyDescent="0.25">
      <c r="A109" s="40">
        <v>101</v>
      </c>
      <c r="B109" s="40">
        <v>101</v>
      </c>
      <c r="C109" s="41" t="s">
        <v>134</v>
      </c>
      <c r="D109" s="42" t="s">
        <v>343</v>
      </c>
      <c r="E109" s="43"/>
      <c r="F109" s="43"/>
      <c r="G109" s="43"/>
      <c r="H109" s="43"/>
      <c r="I109" s="43"/>
      <c r="J109" s="43"/>
      <c r="K109" s="43"/>
      <c r="L109" s="43">
        <v>7</v>
      </c>
      <c r="M109" s="43">
        <v>9</v>
      </c>
      <c r="N109" s="43"/>
      <c r="O109" s="43"/>
      <c r="P109" s="43"/>
      <c r="Q109" s="43"/>
      <c r="R109" s="43"/>
      <c r="S109" s="43"/>
      <c r="T109" s="43"/>
      <c r="U109" s="43"/>
      <c r="V109" s="43"/>
      <c r="W109" s="44">
        <f t="shared" ref="W109:W127" si="16">SUM(E109:V109)</f>
        <v>16</v>
      </c>
      <c r="X109" s="42" t="s">
        <v>134</v>
      </c>
      <c r="Y109" s="45"/>
      <c r="Z109" s="45"/>
      <c r="AA109" s="45"/>
      <c r="AB109" s="45"/>
      <c r="AC109" s="45"/>
      <c r="AD109" s="45"/>
      <c r="AE109" s="45"/>
      <c r="AF109" s="45"/>
      <c r="AG109" s="45"/>
      <c r="AH109" s="45"/>
      <c r="AI109" s="45"/>
      <c r="AJ109" s="45"/>
      <c r="AK109" s="45"/>
      <c r="AL109" s="45"/>
      <c r="AM109" s="45"/>
      <c r="AN109" s="45"/>
      <c r="AO109" s="45"/>
      <c r="AP109" s="45"/>
      <c r="AQ109" s="46">
        <f t="shared" ref="AQ109:AQ127" si="17">SUM(Y109:AP109)</f>
        <v>0</v>
      </c>
      <c r="AR109" s="42" t="s">
        <v>134</v>
      </c>
      <c r="AS109" s="47"/>
      <c r="AT109" s="47"/>
      <c r="AU109" s="47"/>
      <c r="AV109" s="47"/>
      <c r="AW109" s="47"/>
      <c r="AX109" s="47"/>
      <c r="AY109" s="47"/>
      <c r="AZ109" s="47"/>
      <c r="BA109" s="47"/>
      <c r="BB109" s="48">
        <f t="shared" ref="BB109:BB127" si="18">SUM(AS109:BA109)</f>
        <v>0</v>
      </c>
      <c r="BC109" s="50">
        <f t="shared" ref="BC109:BC127" si="19">SUM(W109+AQ109+BB109)</f>
        <v>16</v>
      </c>
    </row>
    <row r="110" spans="1:55" x14ac:dyDescent="0.25">
      <c r="A110" s="40">
        <v>102</v>
      </c>
      <c r="B110" s="40">
        <v>101</v>
      </c>
      <c r="C110" s="41" t="s">
        <v>301</v>
      </c>
      <c r="D110" s="42" t="s">
        <v>302</v>
      </c>
      <c r="E110" s="43"/>
      <c r="F110" s="43"/>
      <c r="G110" s="43"/>
      <c r="H110" s="43"/>
      <c r="I110" s="43">
        <v>6</v>
      </c>
      <c r="J110" s="43"/>
      <c r="K110" s="43"/>
      <c r="L110" s="43"/>
      <c r="M110" s="43"/>
      <c r="N110" s="43">
        <v>6</v>
      </c>
      <c r="O110" s="43"/>
      <c r="P110" s="43"/>
      <c r="Q110" s="43"/>
      <c r="R110" s="43"/>
      <c r="S110" s="43"/>
      <c r="T110" s="43"/>
      <c r="U110" s="43"/>
      <c r="V110" s="43"/>
      <c r="W110" s="44">
        <f t="shared" si="16"/>
        <v>12</v>
      </c>
      <c r="X110" s="42" t="s">
        <v>301</v>
      </c>
      <c r="Y110" s="45"/>
      <c r="Z110" s="45"/>
      <c r="AA110" s="45"/>
      <c r="AB110" s="45"/>
      <c r="AC110" s="45"/>
      <c r="AD110" s="45"/>
      <c r="AE110" s="45"/>
      <c r="AF110" s="45"/>
      <c r="AG110" s="45"/>
      <c r="AH110" s="45"/>
      <c r="AI110" s="45"/>
      <c r="AJ110" s="45"/>
      <c r="AK110" s="45"/>
      <c r="AL110" s="45">
        <v>4</v>
      </c>
      <c r="AM110" s="45"/>
      <c r="AN110" s="45"/>
      <c r="AO110" s="45"/>
      <c r="AP110" s="45"/>
      <c r="AQ110" s="46">
        <f t="shared" si="17"/>
        <v>4</v>
      </c>
      <c r="AR110" s="42" t="s">
        <v>301</v>
      </c>
      <c r="AS110" s="47"/>
      <c r="AT110" s="47"/>
      <c r="AU110" s="47"/>
      <c r="AV110" s="47"/>
      <c r="AW110" s="47"/>
      <c r="AX110" s="47"/>
      <c r="AY110" s="47"/>
      <c r="AZ110" s="47"/>
      <c r="BA110" s="47"/>
      <c r="BB110" s="48">
        <f t="shared" si="18"/>
        <v>0</v>
      </c>
      <c r="BC110" s="50">
        <f t="shared" si="19"/>
        <v>16</v>
      </c>
    </row>
    <row r="111" spans="1:55" x14ac:dyDescent="0.25">
      <c r="A111" s="40">
        <v>103</v>
      </c>
      <c r="B111" s="40">
        <v>103</v>
      </c>
      <c r="C111" s="41" t="s">
        <v>92</v>
      </c>
      <c r="D111" s="42" t="s">
        <v>222</v>
      </c>
      <c r="E111" s="43">
        <v>2</v>
      </c>
      <c r="F111" s="64">
        <v>4</v>
      </c>
      <c r="G111" s="43"/>
      <c r="H111" s="43"/>
      <c r="I111" s="43"/>
      <c r="J111" s="43">
        <v>4</v>
      </c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43"/>
      <c r="W111" s="44">
        <f t="shared" si="16"/>
        <v>10</v>
      </c>
      <c r="X111" s="42" t="s">
        <v>92</v>
      </c>
      <c r="Y111" s="45"/>
      <c r="Z111" s="45"/>
      <c r="AA111" s="45"/>
      <c r="AB111" s="45"/>
      <c r="AC111" s="45"/>
      <c r="AD111" s="45"/>
      <c r="AE111" s="45"/>
      <c r="AF111" s="45"/>
      <c r="AG111" s="45"/>
      <c r="AH111" s="45"/>
      <c r="AI111" s="45"/>
      <c r="AJ111" s="45"/>
      <c r="AK111" s="45"/>
      <c r="AL111" s="45">
        <v>4</v>
      </c>
      <c r="AM111" s="45"/>
      <c r="AN111" s="45"/>
      <c r="AO111" s="45"/>
      <c r="AP111" s="45"/>
      <c r="AQ111" s="46">
        <f t="shared" si="17"/>
        <v>4</v>
      </c>
      <c r="AR111" s="42" t="s">
        <v>92</v>
      </c>
      <c r="AS111" s="47"/>
      <c r="AT111" s="47"/>
      <c r="AU111" s="47"/>
      <c r="AV111" s="47"/>
      <c r="AW111" s="47"/>
      <c r="AX111" s="47"/>
      <c r="AY111" s="47"/>
      <c r="AZ111" s="47"/>
      <c r="BA111" s="47"/>
      <c r="BB111" s="48">
        <f t="shared" si="18"/>
        <v>0</v>
      </c>
      <c r="BC111" s="50">
        <f t="shared" si="19"/>
        <v>14</v>
      </c>
    </row>
    <row r="112" spans="1:55" x14ac:dyDescent="0.25">
      <c r="A112" s="40">
        <v>104</v>
      </c>
      <c r="B112" s="40">
        <v>104</v>
      </c>
      <c r="C112" s="41" t="s">
        <v>18</v>
      </c>
      <c r="D112" s="42" t="s">
        <v>168</v>
      </c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43"/>
      <c r="V112" s="43"/>
      <c r="W112" s="44">
        <f t="shared" si="16"/>
        <v>0</v>
      </c>
      <c r="X112" s="42" t="s">
        <v>18</v>
      </c>
      <c r="Y112" s="45"/>
      <c r="Z112" s="45"/>
      <c r="AA112" s="45"/>
      <c r="AB112" s="45"/>
      <c r="AC112" s="45"/>
      <c r="AD112" s="45"/>
      <c r="AE112" s="45"/>
      <c r="AF112" s="45">
        <v>13.5</v>
      </c>
      <c r="AG112" s="45"/>
      <c r="AH112" s="45"/>
      <c r="AI112" s="45"/>
      <c r="AJ112" s="45"/>
      <c r="AK112" s="45"/>
      <c r="AL112" s="45"/>
      <c r="AM112" s="45"/>
      <c r="AN112" s="45"/>
      <c r="AO112" s="45"/>
      <c r="AP112" s="45"/>
      <c r="AQ112" s="46">
        <f t="shared" si="17"/>
        <v>13.5</v>
      </c>
      <c r="AR112" s="42" t="s">
        <v>18</v>
      </c>
      <c r="AS112" s="47"/>
      <c r="AT112" s="47"/>
      <c r="AU112" s="47"/>
      <c r="AV112" s="47"/>
      <c r="AW112" s="47"/>
      <c r="AX112" s="47"/>
      <c r="AY112" s="47"/>
      <c r="AZ112" s="47"/>
      <c r="BA112" s="47"/>
      <c r="BB112" s="48">
        <f t="shared" si="18"/>
        <v>0</v>
      </c>
      <c r="BC112" s="50">
        <f t="shared" si="19"/>
        <v>13.5</v>
      </c>
    </row>
    <row r="113" spans="1:55" x14ac:dyDescent="0.25">
      <c r="A113" s="40">
        <v>105</v>
      </c>
      <c r="B113" s="40">
        <v>105</v>
      </c>
      <c r="C113" s="41" t="s">
        <v>103</v>
      </c>
      <c r="D113" s="42" t="s">
        <v>229</v>
      </c>
      <c r="E113" s="43"/>
      <c r="F113" s="43"/>
      <c r="G113" s="43"/>
      <c r="H113" s="43"/>
      <c r="I113" s="43"/>
      <c r="J113" s="43"/>
      <c r="K113" s="43"/>
      <c r="L113" s="43">
        <v>5</v>
      </c>
      <c r="M113" s="43">
        <v>7</v>
      </c>
      <c r="N113" s="43"/>
      <c r="O113" s="43"/>
      <c r="P113" s="43"/>
      <c r="Q113" s="43"/>
      <c r="R113" s="43"/>
      <c r="S113" s="43"/>
      <c r="T113" s="43"/>
      <c r="U113" s="43"/>
      <c r="V113" s="43"/>
      <c r="W113" s="44">
        <f t="shared" si="16"/>
        <v>12</v>
      </c>
      <c r="X113" s="42" t="s">
        <v>103</v>
      </c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6">
        <f t="shared" si="17"/>
        <v>0</v>
      </c>
      <c r="AR113" s="42" t="s">
        <v>103</v>
      </c>
      <c r="AS113" s="47"/>
      <c r="AT113" s="47"/>
      <c r="AU113" s="47"/>
      <c r="AV113" s="47"/>
      <c r="AW113" s="47"/>
      <c r="AX113" s="47"/>
      <c r="AY113" s="47"/>
      <c r="AZ113" s="47"/>
      <c r="BA113" s="47"/>
      <c r="BB113" s="48">
        <f t="shared" si="18"/>
        <v>0</v>
      </c>
      <c r="BC113" s="50">
        <f t="shared" si="19"/>
        <v>12</v>
      </c>
    </row>
    <row r="114" spans="1:55" x14ac:dyDescent="0.25">
      <c r="A114" s="40">
        <v>106</v>
      </c>
      <c r="B114" s="40">
        <v>106</v>
      </c>
      <c r="C114" s="41" t="s">
        <v>34</v>
      </c>
      <c r="D114" s="42" t="s">
        <v>182</v>
      </c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3"/>
      <c r="U114" s="43"/>
      <c r="V114" s="43"/>
      <c r="W114" s="44">
        <f t="shared" si="16"/>
        <v>0</v>
      </c>
      <c r="X114" s="42" t="s">
        <v>34</v>
      </c>
      <c r="Y114" s="45"/>
      <c r="Z114" s="45"/>
      <c r="AA114" s="45"/>
      <c r="AB114" s="45"/>
      <c r="AC114" s="45"/>
      <c r="AD114" s="45"/>
      <c r="AE114" s="45"/>
      <c r="AF114" s="45"/>
      <c r="AG114" s="45"/>
      <c r="AH114" s="45"/>
      <c r="AI114" s="45">
        <v>8</v>
      </c>
      <c r="AJ114" s="45"/>
      <c r="AK114" s="45"/>
      <c r="AL114" s="45"/>
      <c r="AM114" s="45"/>
      <c r="AN114" s="45"/>
      <c r="AO114" s="45"/>
      <c r="AP114" s="45"/>
      <c r="AQ114" s="46">
        <f t="shared" si="17"/>
        <v>8</v>
      </c>
      <c r="AR114" s="42" t="s">
        <v>34</v>
      </c>
      <c r="AS114" s="47"/>
      <c r="AT114" s="47"/>
      <c r="AU114" s="47"/>
      <c r="AV114" s="47"/>
      <c r="AW114" s="47"/>
      <c r="AX114" s="47"/>
      <c r="AY114" s="47"/>
      <c r="AZ114" s="47"/>
      <c r="BA114" s="47"/>
      <c r="BB114" s="48">
        <f t="shared" si="18"/>
        <v>0</v>
      </c>
      <c r="BC114" s="50">
        <f t="shared" si="19"/>
        <v>8</v>
      </c>
    </row>
    <row r="115" spans="1:55" x14ac:dyDescent="0.25">
      <c r="A115" s="40">
        <v>107</v>
      </c>
      <c r="B115" s="40">
        <v>107</v>
      </c>
      <c r="C115" s="41" t="s">
        <v>100</v>
      </c>
      <c r="D115" s="42" t="s">
        <v>227</v>
      </c>
      <c r="E115" s="43"/>
      <c r="F115" s="43"/>
      <c r="G115" s="43">
        <v>4</v>
      </c>
      <c r="H115" s="43">
        <v>2</v>
      </c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3"/>
      <c r="U115" s="43"/>
      <c r="V115" s="43"/>
      <c r="W115" s="44">
        <f t="shared" si="16"/>
        <v>6</v>
      </c>
      <c r="X115" s="42" t="s">
        <v>100</v>
      </c>
      <c r="Y115" s="45"/>
      <c r="Z115" s="45"/>
      <c r="AA115" s="45"/>
      <c r="AB115" s="45"/>
      <c r="AC115" s="45"/>
      <c r="AD115" s="45"/>
      <c r="AE115" s="45"/>
      <c r="AF115" s="45"/>
      <c r="AG115" s="45"/>
      <c r="AH115" s="45"/>
      <c r="AI115" s="45"/>
      <c r="AJ115" s="45"/>
      <c r="AK115" s="45"/>
      <c r="AL115" s="45"/>
      <c r="AM115" s="45"/>
      <c r="AN115" s="45"/>
      <c r="AO115" s="45"/>
      <c r="AP115" s="45"/>
      <c r="AQ115" s="46">
        <f t="shared" si="17"/>
        <v>0</v>
      </c>
      <c r="AR115" s="42" t="s">
        <v>100</v>
      </c>
      <c r="AS115" s="47"/>
      <c r="AT115" s="47"/>
      <c r="AU115" s="47"/>
      <c r="AV115" s="47"/>
      <c r="AW115" s="47"/>
      <c r="AX115" s="47"/>
      <c r="AY115" s="47"/>
      <c r="AZ115" s="47"/>
      <c r="BA115" s="47"/>
      <c r="BB115" s="48">
        <f t="shared" si="18"/>
        <v>0</v>
      </c>
      <c r="BC115" s="50">
        <f t="shared" si="19"/>
        <v>6</v>
      </c>
    </row>
    <row r="116" spans="1:55" x14ac:dyDescent="0.25">
      <c r="A116" s="40">
        <v>108</v>
      </c>
      <c r="B116" s="40">
        <v>107</v>
      </c>
      <c r="C116" s="41" t="s">
        <v>120</v>
      </c>
      <c r="D116" s="42" t="s">
        <v>336</v>
      </c>
      <c r="E116" s="43">
        <v>6</v>
      </c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4">
        <f t="shared" si="16"/>
        <v>6</v>
      </c>
      <c r="X116" s="42" t="s">
        <v>120</v>
      </c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6">
        <f t="shared" si="17"/>
        <v>0</v>
      </c>
      <c r="AR116" s="42" t="s">
        <v>120</v>
      </c>
      <c r="AS116" s="47"/>
      <c r="AT116" s="47"/>
      <c r="AU116" s="47"/>
      <c r="AV116" s="47"/>
      <c r="AW116" s="47"/>
      <c r="AX116" s="47"/>
      <c r="AY116" s="47"/>
      <c r="AZ116" s="47"/>
      <c r="BA116" s="47"/>
      <c r="BB116" s="48">
        <f t="shared" si="18"/>
        <v>0</v>
      </c>
      <c r="BC116" s="50">
        <f t="shared" si="19"/>
        <v>6</v>
      </c>
    </row>
    <row r="117" spans="1:55" x14ac:dyDescent="0.25">
      <c r="A117" s="40">
        <v>109</v>
      </c>
      <c r="B117" s="40">
        <v>109</v>
      </c>
      <c r="C117" s="41" t="s">
        <v>8</v>
      </c>
      <c r="D117" s="42" t="s">
        <v>160</v>
      </c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43"/>
      <c r="W117" s="44">
        <f t="shared" si="16"/>
        <v>0</v>
      </c>
      <c r="X117" s="42" t="s">
        <v>8</v>
      </c>
      <c r="Y117" s="45"/>
      <c r="Z117" s="45"/>
      <c r="AA117" s="45"/>
      <c r="AB117" s="45"/>
      <c r="AC117" s="45"/>
      <c r="AD117" s="45"/>
      <c r="AE117" s="45"/>
      <c r="AF117" s="45"/>
      <c r="AG117" s="45"/>
      <c r="AH117" s="45"/>
      <c r="AI117" s="45"/>
      <c r="AJ117" s="45"/>
      <c r="AK117" s="45"/>
      <c r="AL117" s="45"/>
      <c r="AM117" s="45">
        <v>5</v>
      </c>
      <c r="AN117" s="45"/>
      <c r="AO117" s="45"/>
      <c r="AP117" s="45"/>
      <c r="AQ117" s="46">
        <f t="shared" si="17"/>
        <v>5</v>
      </c>
      <c r="AR117" s="42" t="s">
        <v>8</v>
      </c>
      <c r="AS117" s="47"/>
      <c r="AT117" s="47"/>
      <c r="AU117" s="47"/>
      <c r="AV117" s="47"/>
      <c r="AW117" s="47"/>
      <c r="AX117" s="47"/>
      <c r="AY117" s="47"/>
      <c r="AZ117" s="47"/>
      <c r="BA117" s="47"/>
      <c r="BB117" s="48">
        <f t="shared" si="18"/>
        <v>0</v>
      </c>
      <c r="BC117" s="50">
        <f t="shared" si="19"/>
        <v>5</v>
      </c>
    </row>
    <row r="118" spans="1:55" x14ac:dyDescent="0.25">
      <c r="A118" s="40">
        <v>110</v>
      </c>
      <c r="B118" s="40">
        <v>109</v>
      </c>
      <c r="C118" s="41" t="s">
        <v>22</v>
      </c>
      <c r="D118" s="42" t="s">
        <v>171</v>
      </c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>
        <v>5</v>
      </c>
      <c r="R118" s="43"/>
      <c r="S118" s="43"/>
      <c r="T118" s="43"/>
      <c r="U118" s="43"/>
      <c r="V118" s="43"/>
      <c r="W118" s="44">
        <f t="shared" si="16"/>
        <v>5</v>
      </c>
      <c r="X118" s="42" t="s">
        <v>22</v>
      </c>
      <c r="Y118" s="45"/>
      <c r="Z118" s="45"/>
      <c r="AA118" s="45"/>
      <c r="AB118" s="45"/>
      <c r="AC118" s="45"/>
      <c r="AD118" s="45"/>
      <c r="AE118" s="45"/>
      <c r="AF118" s="45"/>
      <c r="AG118" s="45"/>
      <c r="AH118" s="45"/>
      <c r="AI118" s="45"/>
      <c r="AJ118" s="45"/>
      <c r="AK118" s="45"/>
      <c r="AL118" s="45"/>
      <c r="AM118" s="45"/>
      <c r="AN118" s="45"/>
      <c r="AO118" s="45"/>
      <c r="AP118" s="45"/>
      <c r="AQ118" s="46">
        <f t="shared" si="17"/>
        <v>0</v>
      </c>
      <c r="AR118" s="42" t="s">
        <v>22</v>
      </c>
      <c r="AS118" s="47"/>
      <c r="AT118" s="47"/>
      <c r="AU118" s="47"/>
      <c r="AV118" s="47"/>
      <c r="AW118" s="47"/>
      <c r="AX118" s="47"/>
      <c r="AY118" s="47"/>
      <c r="AZ118" s="47"/>
      <c r="BA118" s="47"/>
      <c r="BB118" s="48">
        <f t="shared" si="18"/>
        <v>0</v>
      </c>
      <c r="BC118" s="50">
        <f t="shared" si="19"/>
        <v>5</v>
      </c>
    </row>
    <row r="119" spans="1:55" x14ac:dyDescent="0.25">
      <c r="A119" s="40">
        <v>111</v>
      </c>
      <c r="B119" s="40">
        <v>111</v>
      </c>
      <c r="C119" s="41" t="s">
        <v>36</v>
      </c>
      <c r="D119" s="42" t="s">
        <v>184</v>
      </c>
      <c r="E119" s="43"/>
      <c r="F119" s="43"/>
      <c r="G119" s="43"/>
      <c r="H119" s="43"/>
      <c r="I119" s="43"/>
      <c r="J119" s="43"/>
      <c r="K119" s="43"/>
      <c r="L119" s="43"/>
      <c r="M119" s="43"/>
      <c r="N119" s="43">
        <v>2</v>
      </c>
      <c r="O119" s="43">
        <v>2</v>
      </c>
      <c r="P119" s="43"/>
      <c r="Q119" s="43"/>
      <c r="R119" s="43"/>
      <c r="S119" s="43"/>
      <c r="T119" s="43"/>
      <c r="U119" s="43"/>
      <c r="V119" s="43"/>
      <c r="W119" s="44">
        <f t="shared" si="16"/>
        <v>4</v>
      </c>
      <c r="X119" s="42" t="s">
        <v>36</v>
      </c>
      <c r="Y119" s="45"/>
      <c r="Z119" s="45"/>
      <c r="AA119" s="45"/>
      <c r="AB119" s="45"/>
      <c r="AC119" s="45"/>
      <c r="AD119" s="45"/>
      <c r="AE119" s="45"/>
      <c r="AF119" s="45"/>
      <c r="AG119" s="45"/>
      <c r="AH119" s="45"/>
      <c r="AI119" s="45"/>
      <c r="AJ119" s="45"/>
      <c r="AK119" s="45"/>
      <c r="AL119" s="45"/>
      <c r="AM119" s="45"/>
      <c r="AN119" s="45"/>
      <c r="AO119" s="45"/>
      <c r="AP119" s="45"/>
      <c r="AQ119" s="46">
        <f t="shared" si="17"/>
        <v>0</v>
      </c>
      <c r="AR119" s="42" t="s">
        <v>36</v>
      </c>
      <c r="AS119" s="47"/>
      <c r="AT119" s="47"/>
      <c r="AU119" s="47"/>
      <c r="AV119" s="47"/>
      <c r="AW119" s="47"/>
      <c r="AX119" s="47"/>
      <c r="AY119" s="47"/>
      <c r="AZ119" s="47"/>
      <c r="BA119" s="47"/>
      <c r="BB119" s="48">
        <f t="shared" si="18"/>
        <v>0</v>
      </c>
      <c r="BC119" s="50">
        <f t="shared" si="19"/>
        <v>4</v>
      </c>
    </row>
    <row r="120" spans="1:55" x14ac:dyDescent="0.25">
      <c r="A120" s="40">
        <v>112</v>
      </c>
      <c r="B120" s="40">
        <v>111</v>
      </c>
      <c r="C120" s="41" t="s">
        <v>49</v>
      </c>
      <c r="D120" s="42" t="s">
        <v>320</v>
      </c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>
        <v>4</v>
      </c>
      <c r="T120" s="43"/>
      <c r="U120" s="43"/>
      <c r="V120" s="43"/>
      <c r="W120" s="44">
        <f t="shared" si="16"/>
        <v>4</v>
      </c>
      <c r="X120" s="42" t="s">
        <v>49</v>
      </c>
      <c r="Y120" s="45"/>
      <c r="Z120" s="45"/>
      <c r="AA120" s="45"/>
      <c r="AB120" s="45"/>
      <c r="AC120" s="45"/>
      <c r="AD120" s="45"/>
      <c r="AE120" s="45"/>
      <c r="AF120" s="45"/>
      <c r="AG120" s="45"/>
      <c r="AH120" s="45"/>
      <c r="AI120" s="45"/>
      <c r="AJ120" s="45"/>
      <c r="AK120" s="45"/>
      <c r="AL120" s="45"/>
      <c r="AM120" s="45"/>
      <c r="AN120" s="45"/>
      <c r="AO120" s="45"/>
      <c r="AP120" s="45"/>
      <c r="AQ120" s="46">
        <f t="shared" si="17"/>
        <v>0</v>
      </c>
      <c r="AR120" s="42" t="s">
        <v>49</v>
      </c>
      <c r="AS120" s="47"/>
      <c r="AT120" s="47"/>
      <c r="AU120" s="47"/>
      <c r="AV120" s="47"/>
      <c r="AW120" s="47"/>
      <c r="AX120" s="47"/>
      <c r="AY120" s="47"/>
      <c r="AZ120" s="47"/>
      <c r="BA120" s="47"/>
      <c r="BB120" s="48">
        <f t="shared" si="18"/>
        <v>0</v>
      </c>
      <c r="BC120" s="50">
        <f t="shared" si="19"/>
        <v>4</v>
      </c>
    </row>
    <row r="121" spans="1:55" x14ac:dyDescent="0.25">
      <c r="A121" s="40">
        <v>113</v>
      </c>
      <c r="B121" s="40">
        <v>111</v>
      </c>
      <c r="C121" s="41" t="s">
        <v>79</v>
      </c>
      <c r="D121" s="42" t="s">
        <v>216</v>
      </c>
      <c r="E121" s="43"/>
      <c r="F121" s="43">
        <v>4</v>
      </c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3"/>
      <c r="U121" s="43"/>
      <c r="V121" s="43"/>
      <c r="W121" s="44">
        <f t="shared" si="16"/>
        <v>4</v>
      </c>
      <c r="X121" s="42" t="s">
        <v>79</v>
      </c>
      <c r="Y121" s="45"/>
      <c r="Z121" s="45"/>
      <c r="AA121" s="45"/>
      <c r="AB121" s="45"/>
      <c r="AC121" s="45"/>
      <c r="AD121" s="45"/>
      <c r="AE121" s="45"/>
      <c r="AF121" s="45"/>
      <c r="AG121" s="45"/>
      <c r="AH121" s="45"/>
      <c r="AI121" s="45"/>
      <c r="AJ121" s="45"/>
      <c r="AK121" s="45"/>
      <c r="AL121" s="45"/>
      <c r="AM121" s="45"/>
      <c r="AN121" s="45"/>
      <c r="AO121" s="45"/>
      <c r="AP121" s="45"/>
      <c r="AQ121" s="46">
        <f t="shared" si="17"/>
        <v>0</v>
      </c>
      <c r="AR121" s="42" t="s">
        <v>79</v>
      </c>
      <c r="AS121" s="47"/>
      <c r="AT121" s="47"/>
      <c r="AU121" s="47"/>
      <c r="AV121" s="47"/>
      <c r="AW121" s="47"/>
      <c r="AX121" s="47"/>
      <c r="AY121" s="47"/>
      <c r="AZ121" s="47"/>
      <c r="BA121" s="47"/>
      <c r="BB121" s="48">
        <f t="shared" si="18"/>
        <v>0</v>
      </c>
      <c r="BC121" s="50">
        <f t="shared" si="19"/>
        <v>4</v>
      </c>
    </row>
    <row r="122" spans="1:55" x14ac:dyDescent="0.25">
      <c r="A122" s="40">
        <v>114</v>
      </c>
      <c r="B122" s="40">
        <v>114</v>
      </c>
      <c r="C122" s="41" t="s">
        <v>66</v>
      </c>
      <c r="D122" s="42" t="s">
        <v>206</v>
      </c>
      <c r="E122" s="43">
        <v>3</v>
      </c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4">
        <f t="shared" si="16"/>
        <v>3</v>
      </c>
      <c r="X122" s="42" t="s">
        <v>66</v>
      </c>
      <c r="Y122" s="45"/>
      <c r="Z122" s="45"/>
      <c r="AA122" s="45"/>
      <c r="AB122" s="45"/>
      <c r="AC122" s="45"/>
      <c r="AD122" s="45"/>
      <c r="AE122" s="45"/>
      <c r="AF122" s="45"/>
      <c r="AG122" s="45"/>
      <c r="AH122" s="45"/>
      <c r="AI122" s="45"/>
      <c r="AJ122" s="45"/>
      <c r="AK122" s="45"/>
      <c r="AL122" s="45"/>
      <c r="AM122" s="45"/>
      <c r="AN122" s="45"/>
      <c r="AO122" s="45"/>
      <c r="AP122" s="45"/>
      <c r="AQ122" s="46">
        <f t="shared" si="17"/>
        <v>0</v>
      </c>
      <c r="AR122" s="42" t="s">
        <v>66</v>
      </c>
      <c r="AS122" s="47"/>
      <c r="AT122" s="47"/>
      <c r="AU122" s="47"/>
      <c r="AV122" s="47"/>
      <c r="AW122" s="47"/>
      <c r="AX122" s="47"/>
      <c r="AY122" s="47"/>
      <c r="AZ122" s="47"/>
      <c r="BA122" s="47"/>
      <c r="BB122" s="48">
        <f t="shared" si="18"/>
        <v>0</v>
      </c>
      <c r="BC122" s="50">
        <f t="shared" si="19"/>
        <v>3</v>
      </c>
    </row>
    <row r="123" spans="1:55" x14ac:dyDescent="0.25">
      <c r="A123" s="40">
        <v>115</v>
      </c>
      <c r="B123" s="40">
        <v>115</v>
      </c>
      <c r="C123" s="41" t="s">
        <v>271</v>
      </c>
      <c r="D123" s="42" t="s">
        <v>272</v>
      </c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>
        <v>2</v>
      </c>
      <c r="P123" s="43"/>
      <c r="Q123" s="43"/>
      <c r="R123" s="43"/>
      <c r="S123" s="43"/>
      <c r="T123" s="43"/>
      <c r="U123" s="43"/>
      <c r="V123" s="43"/>
      <c r="W123" s="44">
        <f t="shared" si="16"/>
        <v>2</v>
      </c>
      <c r="X123" s="42" t="s">
        <v>271</v>
      </c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6">
        <f t="shared" si="17"/>
        <v>0</v>
      </c>
      <c r="AR123" s="42" t="s">
        <v>271</v>
      </c>
      <c r="AS123" s="47"/>
      <c r="AT123" s="47"/>
      <c r="AU123" s="47"/>
      <c r="AV123" s="47"/>
      <c r="AW123" s="47"/>
      <c r="AX123" s="47"/>
      <c r="AY123" s="47"/>
      <c r="AZ123" s="47"/>
      <c r="BA123" s="47"/>
      <c r="BB123" s="48">
        <f t="shared" si="18"/>
        <v>0</v>
      </c>
      <c r="BC123" s="50">
        <f t="shared" si="19"/>
        <v>2</v>
      </c>
    </row>
    <row r="124" spans="1:55" x14ac:dyDescent="0.25">
      <c r="A124" s="40">
        <v>116</v>
      </c>
      <c r="B124" s="40">
        <v>116</v>
      </c>
      <c r="C124" s="41" t="s">
        <v>262</v>
      </c>
      <c r="D124" s="42" t="s">
        <v>263</v>
      </c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>
        <v>1</v>
      </c>
      <c r="R124" s="43"/>
      <c r="S124" s="43"/>
      <c r="T124" s="43"/>
      <c r="U124" s="43"/>
      <c r="V124" s="43"/>
      <c r="W124" s="44">
        <f t="shared" si="16"/>
        <v>1</v>
      </c>
      <c r="X124" s="42" t="s">
        <v>262</v>
      </c>
      <c r="Y124" s="45"/>
      <c r="Z124" s="45"/>
      <c r="AA124" s="45"/>
      <c r="AB124" s="45"/>
      <c r="AC124" s="45"/>
      <c r="AD124" s="45"/>
      <c r="AE124" s="45"/>
      <c r="AF124" s="45"/>
      <c r="AG124" s="45"/>
      <c r="AH124" s="45"/>
      <c r="AI124" s="45"/>
      <c r="AJ124" s="45"/>
      <c r="AK124" s="45"/>
      <c r="AL124" s="45"/>
      <c r="AM124" s="45"/>
      <c r="AN124" s="45"/>
      <c r="AO124" s="45"/>
      <c r="AP124" s="45"/>
      <c r="AQ124" s="46">
        <f t="shared" si="17"/>
        <v>0</v>
      </c>
      <c r="AR124" s="42" t="s">
        <v>262</v>
      </c>
      <c r="AS124" s="47"/>
      <c r="AT124" s="47"/>
      <c r="AU124" s="47"/>
      <c r="AV124" s="47"/>
      <c r="AW124" s="47"/>
      <c r="AX124" s="47"/>
      <c r="AY124" s="47"/>
      <c r="AZ124" s="47"/>
      <c r="BA124" s="47"/>
      <c r="BB124" s="48">
        <f t="shared" si="18"/>
        <v>0</v>
      </c>
      <c r="BC124" s="50">
        <f t="shared" si="19"/>
        <v>1</v>
      </c>
    </row>
    <row r="125" spans="1:55" x14ac:dyDescent="0.25">
      <c r="A125" s="40">
        <v>117</v>
      </c>
      <c r="B125" s="40">
        <v>116</v>
      </c>
      <c r="C125" s="41" t="s">
        <v>60</v>
      </c>
      <c r="D125" s="42" t="s">
        <v>200</v>
      </c>
      <c r="E125" s="43">
        <v>1</v>
      </c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4">
        <f t="shared" si="16"/>
        <v>1</v>
      </c>
      <c r="X125" s="42" t="s">
        <v>60</v>
      </c>
      <c r="Y125" s="45"/>
      <c r="Z125" s="45"/>
      <c r="AA125" s="45"/>
      <c r="AB125" s="45"/>
      <c r="AC125" s="45"/>
      <c r="AD125" s="45"/>
      <c r="AE125" s="45"/>
      <c r="AF125" s="45"/>
      <c r="AG125" s="45"/>
      <c r="AH125" s="45"/>
      <c r="AI125" s="45"/>
      <c r="AJ125" s="45"/>
      <c r="AK125" s="45"/>
      <c r="AL125" s="45"/>
      <c r="AM125" s="45"/>
      <c r="AN125" s="45"/>
      <c r="AO125" s="45"/>
      <c r="AP125" s="45"/>
      <c r="AQ125" s="46">
        <f t="shared" si="17"/>
        <v>0</v>
      </c>
      <c r="AR125" s="42" t="s">
        <v>60</v>
      </c>
      <c r="AS125" s="47"/>
      <c r="AT125" s="47"/>
      <c r="AU125" s="47"/>
      <c r="AV125" s="47"/>
      <c r="AW125" s="47"/>
      <c r="AX125" s="47"/>
      <c r="AY125" s="47"/>
      <c r="AZ125" s="47"/>
      <c r="BA125" s="47"/>
      <c r="BB125" s="48">
        <f t="shared" si="18"/>
        <v>0</v>
      </c>
      <c r="BC125" s="50">
        <f t="shared" si="19"/>
        <v>1</v>
      </c>
    </row>
    <row r="126" spans="1:55" x14ac:dyDescent="0.25">
      <c r="A126" s="40">
        <v>118</v>
      </c>
      <c r="B126" s="40">
        <v>116</v>
      </c>
      <c r="C126" s="41" t="s">
        <v>68</v>
      </c>
      <c r="D126" s="42" t="s">
        <v>208</v>
      </c>
      <c r="E126" s="43">
        <v>1</v>
      </c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43"/>
      <c r="W126" s="44">
        <f t="shared" si="16"/>
        <v>1</v>
      </c>
      <c r="X126" s="42" t="s">
        <v>68</v>
      </c>
      <c r="Y126" s="45"/>
      <c r="Z126" s="45"/>
      <c r="AA126" s="45"/>
      <c r="AB126" s="45"/>
      <c r="AC126" s="45"/>
      <c r="AD126" s="45"/>
      <c r="AE126" s="45"/>
      <c r="AF126" s="45"/>
      <c r="AG126" s="45"/>
      <c r="AH126" s="45"/>
      <c r="AI126" s="45"/>
      <c r="AJ126" s="45"/>
      <c r="AK126" s="45"/>
      <c r="AL126" s="45"/>
      <c r="AM126" s="45"/>
      <c r="AN126" s="45"/>
      <c r="AO126" s="45"/>
      <c r="AP126" s="45"/>
      <c r="AQ126" s="46">
        <f t="shared" si="17"/>
        <v>0</v>
      </c>
      <c r="AR126" s="42" t="s">
        <v>68</v>
      </c>
      <c r="AS126" s="47"/>
      <c r="AT126" s="47"/>
      <c r="AU126" s="47"/>
      <c r="AV126" s="47"/>
      <c r="AW126" s="47"/>
      <c r="AX126" s="47"/>
      <c r="AY126" s="47"/>
      <c r="AZ126" s="47"/>
      <c r="BA126" s="47"/>
      <c r="BB126" s="48">
        <f t="shared" si="18"/>
        <v>0</v>
      </c>
      <c r="BC126" s="50">
        <f t="shared" si="19"/>
        <v>1</v>
      </c>
    </row>
    <row r="127" spans="1:55" x14ac:dyDescent="0.25">
      <c r="A127" s="40">
        <v>119</v>
      </c>
      <c r="B127" s="40">
        <v>116</v>
      </c>
      <c r="C127" s="41" t="s">
        <v>80</v>
      </c>
      <c r="D127" s="42" t="s">
        <v>328</v>
      </c>
      <c r="E127" s="43"/>
      <c r="F127" s="43"/>
      <c r="G127" s="43">
        <v>1</v>
      </c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43"/>
      <c r="V127" s="43"/>
      <c r="W127" s="44">
        <f t="shared" si="16"/>
        <v>1</v>
      </c>
      <c r="X127" s="42" t="s">
        <v>80</v>
      </c>
      <c r="Y127" s="45"/>
      <c r="Z127" s="45"/>
      <c r="AA127" s="45"/>
      <c r="AB127" s="45"/>
      <c r="AC127" s="45"/>
      <c r="AD127" s="45"/>
      <c r="AE127" s="45"/>
      <c r="AF127" s="45"/>
      <c r="AG127" s="45"/>
      <c r="AH127" s="45"/>
      <c r="AI127" s="45"/>
      <c r="AJ127" s="45"/>
      <c r="AK127" s="45"/>
      <c r="AL127" s="45"/>
      <c r="AM127" s="45"/>
      <c r="AN127" s="45"/>
      <c r="AO127" s="45"/>
      <c r="AP127" s="45"/>
      <c r="AQ127" s="46">
        <f t="shared" si="17"/>
        <v>0</v>
      </c>
      <c r="AR127" s="42" t="s">
        <v>80</v>
      </c>
      <c r="AS127" s="47"/>
      <c r="AT127" s="47"/>
      <c r="AU127" s="47"/>
      <c r="AV127" s="47"/>
      <c r="AW127" s="47"/>
      <c r="AX127" s="47"/>
      <c r="AY127" s="47"/>
      <c r="AZ127" s="47"/>
      <c r="BA127" s="47"/>
      <c r="BB127" s="48">
        <f t="shared" si="18"/>
        <v>0</v>
      </c>
      <c r="BC127" s="50">
        <f t="shared" si="19"/>
        <v>1</v>
      </c>
    </row>
    <row r="128" spans="1:55" x14ac:dyDescent="0.25">
      <c r="A128" s="30"/>
      <c r="B128" s="30"/>
      <c r="C128" s="30"/>
      <c r="D128" s="2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9"/>
      <c r="X128" s="3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3"/>
      <c r="AS128" s="12"/>
      <c r="AT128" s="12"/>
      <c r="AU128" s="12"/>
      <c r="AV128" s="12"/>
      <c r="AW128" s="12"/>
      <c r="AX128" s="12"/>
      <c r="AY128" s="12"/>
      <c r="AZ128" s="12"/>
      <c r="BA128" s="12"/>
      <c r="BB128" s="13"/>
      <c r="BC128" s="50">
        <f>SUM(BC3:BC127)</f>
        <v>75714</v>
      </c>
    </row>
    <row r="129" spans="1:55" x14ac:dyDescent="0.25">
      <c r="A129" s="30"/>
      <c r="B129" s="30"/>
      <c r="C129" s="30"/>
      <c r="D129" s="2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9"/>
      <c r="X129" s="3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3"/>
      <c r="AS129" s="12"/>
      <c r="AT129" s="12"/>
      <c r="AU129" s="12"/>
      <c r="AV129" s="12"/>
      <c r="AW129" s="12"/>
      <c r="AX129" s="12"/>
      <c r="AY129" s="12"/>
      <c r="AZ129" s="12"/>
      <c r="BA129" s="12"/>
      <c r="BB129" s="13"/>
      <c r="BC129" s="18"/>
    </row>
    <row r="130" spans="1:55" x14ac:dyDescent="0.25">
      <c r="A130" s="30"/>
      <c r="B130" s="30"/>
      <c r="C130" s="30"/>
      <c r="D130" s="2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9"/>
      <c r="X130" s="3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3"/>
      <c r="AS130" s="12"/>
      <c r="AT130" s="12"/>
      <c r="AU130" s="12"/>
      <c r="AV130" s="12"/>
      <c r="AW130" s="12"/>
      <c r="AX130" s="12"/>
      <c r="AY130" s="12"/>
      <c r="AZ130" s="12"/>
      <c r="BA130" s="12"/>
      <c r="BB130" s="13"/>
      <c r="BC130" s="18"/>
    </row>
    <row r="131" spans="1:55" x14ac:dyDescent="0.25">
      <c r="A131" s="30"/>
      <c r="B131" s="30"/>
      <c r="C131" s="30"/>
      <c r="D131" s="2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9"/>
      <c r="X131" s="3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3"/>
      <c r="AS131" s="12"/>
      <c r="AT131" s="12"/>
      <c r="AU131" s="12"/>
      <c r="AV131" s="12"/>
      <c r="AW131" s="12"/>
      <c r="AX131" s="12"/>
      <c r="AY131" s="12"/>
      <c r="AZ131" s="12"/>
      <c r="BA131" s="12"/>
      <c r="BB131" s="13"/>
      <c r="BC131" s="18"/>
    </row>
    <row r="132" spans="1:55" x14ac:dyDescent="0.25">
      <c r="A132" s="30"/>
      <c r="B132" s="30"/>
      <c r="C132" s="30"/>
      <c r="D132" s="2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9"/>
      <c r="X132" s="3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3"/>
      <c r="AS132" s="12"/>
      <c r="AT132" s="12"/>
      <c r="AU132" s="12"/>
      <c r="AV132" s="12"/>
      <c r="AW132" s="12"/>
      <c r="AX132" s="12"/>
      <c r="AY132" s="12"/>
      <c r="AZ132" s="12"/>
      <c r="BA132" s="12"/>
      <c r="BB132" s="13"/>
      <c r="BC132" s="18"/>
    </row>
    <row r="133" spans="1:55" x14ac:dyDescent="0.25">
      <c r="A133" s="30"/>
      <c r="B133" s="30"/>
      <c r="C133" s="30"/>
      <c r="D133" s="2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9"/>
      <c r="X133" s="3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3"/>
      <c r="AS133" s="12"/>
      <c r="AT133" s="12"/>
      <c r="AU133" s="12"/>
      <c r="AV133" s="12"/>
      <c r="AW133" s="12"/>
      <c r="AX133" s="12"/>
      <c r="AY133" s="12"/>
      <c r="AZ133" s="12"/>
      <c r="BA133" s="12"/>
      <c r="BB133" s="13"/>
      <c r="BC133" s="18"/>
    </row>
    <row r="134" spans="1:55" x14ac:dyDescent="0.25">
      <c r="A134" s="30"/>
      <c r="B134" s="30"/>
      <c r="C134" s="30"/>
      <c r="D134" s="2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9"/>
      <c r="X134" s="3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3"/>
      <c r="AS134" s="12"/>
      <c r="AT134" s="12"/>
      <c r="AU134" s="12"/>
      <c r="AV134" s="12"/>
      <c r="AW134" s="12"/>
      <c r="AX134" s="12"/>
      <c r="AY134" s="12"/>
      <c r="AZ134" s="12"/>
      <c r="BA134" s="12"/>
      <c r="BB134" s="13"/>
      <c r="BC134" s="18"/>
    </row>
    <row r="135" spans="1:55" x14ac:dyDescent="0.25">
      <c r="A135" s="30"/>
      <c r="B135" s="30"/>
      <c r="C135" s="30"/>
      <c r="D135" s="2"/>
      <c r="E135" s="14"/>
      <c r="F135" s="14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3"/>
      <c r="Y135" s="3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3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8"/>
    </row>
    <row r="136" spans="1:55" x14ac:dyDescent="0.25">
      <c r="A136" s="30"/>
      <c r="B136" s="30"/>
      <c r="C136" s="30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3"/>
      <c r="Y136" s="3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3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8"/>
    </row>
    <row r="137" spans="1:55" x14ac:dyDescent="0.25">
      <c r="A137" s="30"/>
      <c r="B137" s="30"/>
      <c r="C137" s="30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3"/>
      <c r="Y137" s="3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3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8"/>
    </row>
    <row r="138" spans="1:55" x14ac:dyDescent="0.25">
      <c r="A138" s="30"/>
      <c r="B138" s="30"/>
      <c r="C138" s="30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3"/>
      <c r="Y138" s="3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3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8"/>
    </row>
    <row r="139" spans="1:55" x14ac:dyDescent="0.25">
      <c r="A139" s="30"/>
      <c r="B139" s="30"/>
      <c r="C139" s="30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3"/>
      <c r="Y139" s="3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3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8"/>
    </row>
    <row r="140" spans="1:55" x14ac:dyDescent="0.25">
      <c r="A140" s="30"/>
      <c r="B140" s="30"/>
      <c r="C140" s="30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3"/>
      <c r="Y140" s="3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3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8"/>
    </row>
    <row r="141" spans="1:55" x14ac:dyDescent="0.25">
      <c r="A141" s="30"/>
      <c r="B141" s="30"/>
      <c r="C141" s="30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3"/>
      <c r="Y141" s="3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3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8"/>
    </row>
    <row r="142" spans="1:55" x14ac:dyDescent="0.25"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Y142" s="1"/>
    </row>
    <row r="143" spans="1:55" x14ac:dyDescent="0.25"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Y143" s="1"/>
    </row>
    <row r="144" spans="1:55" x14ac:dyDescent="0.25"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Y144" s="1"/>
    </row>
    <row r="145" spans="4:25" x14ac:dyDescent="0.25"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Y145" s="1"/>
    </row>
    <row r="146" spans="4:25" x14ac:dyDescent="0.25"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Y146" s="1"/>
    </row>
    <row r="147" spans="4:25" x14ac:dyDescent="0.25"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Y147" s="1"/>
    </row>
    <row r="148" spans="4:25" x14ac:dyDescent="0.25"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Y148" s="1"/>
    </row>
    <row r="149" spans="4:25" x14ac:dyDescent="0.25">
      <c r="D149" s="27" t="s">
        <v>364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Y149" s="1"/>
    </row>
    <row r="150" spans="4:25" x14ac:dyDescent="0.25"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Y150" s="1"/>
    </row>
    <row r="151" spans="4:25" x14ac:dyDescent="0.25"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Y151" s="1"/>
    </row>
    <row r="152" spans="4:25" x14ac:dyDescent="0.25"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Y152" s="1"/>
    </row>
    <row r="153" spans="4:25" x14ac:dyDescent="0.25"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Y153" s="1"/>
    </row>
    <row r="154" spans="4:25" x14ac:dyDescent="0.25"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Y154" s="1"/>
    </row>
    <row r="155" spans="4:25" x14ac:dyDescent="0.25"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Y155" s="1"/>
    </row>
    <row r="156" spans="4:25" x14ac:dyDescent="0.25"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Y156" s="1"/>
    </row>
    <row r="157" spans="4:25" x14ac:dyDescent="0.25"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Y157" s="1"/>
    </row>
    <row r="158" spans="4:25" x14ac:dyDescent="0.25"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Y158" s="1"/>
    </row>
    <row r="159" spans="4:25" x14ac:dyDescent="0.25"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Y159" s="1"/>
    </row>
    <row r="160" spans="4:25" x14ac:dyDescent="0.25"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Y160" s="1"/>
    </row>
    <row r="161" spans="5:25" x14ac:dyDescent="0.25"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Y161" s="1"/>
    </row>
    <row r="162" spans="5:25" x14ac:dyDescent="0.25"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Y162" s="1"/>
    </row>
    <row r="163" spans="5:25" x14ac:dyDescent="0.25"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Y163" s="1"/>
    </row>
    <row r="164" spans="5:25" x14ac:dyDescent="0.25"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Y164" s="1"/>
    </row>
    <row r="165" spans="5:25" x14ac:dyDescent="0.25"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Y165" s="1"/>
    </row>
    <row r="166" spans="5:25" x14ac:dyDescent="0.25"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Y166" s="1"/>
    </row>
    <row r="167" spans="5:25" x14ac:dyDescent="0.25"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Y167" s="1"/>
    </row>
    <row r="168" spans="5:25" x14ac:dyDescent="0.25"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Y168" s="1"/>
    </row>
    <row r="169" spans="5:25" x14ac:dyDescent="0.25"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Y169" s="1"/>
    </row>
    <row r="170" spans="5:25" x14ac:dyDescent="0.25"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Y170" s="1"/>
    </row>
    <row r="171" spans="5:25" x14ac:dyDescent="0.25"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Y171" s="1"/>
    </row>
    <row r="172" spans="5:25" x14ac:dyDescent="0.25"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Y172" s="1"/>
    </row>
    <row r="173" spans="5:25" x14ac:dyDescent="0.25"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Y173" s="1"/>
    </row>
    <row r="174" spans="5:25" x14ac:dyDescent="0.25"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Y174" s="1"/>
    </row>
    <row r="175" spans="5:25" x14ac:dyDescent="0.25"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Y175" s="1"/>
    </row>
    <row r="176" spans="5:25" x14ac:dyDescent="0.25"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Y176" s="1"/>
    </row>
    <row r="177" spans="5:25" x14ac:dyDescent="0.25"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Y177" s="1"/>
    </row>
    <row r="178" spans="5:25" x14ac:dyDescent="0.25"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Y178" s="1"/>
    </row>
    <row r="179" spans="5:25" x14ac:dyDescent="0.25"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Y179" s="1"/>
    </row>
    <row r="180" spans="5:25" x14ac:dyDescent="0.25"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Y180" s="1"/>
    </row>
    <row r="181" spans="5:25" x14ac:dyDescent="0.25"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Y181" s="1"/>
    </row>
    <row r="182" spans="5:25" x14ac:dyDescent="0.25"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Y182" s="1"/>
    </row>
    <row r="183" spans="5:25" x14ac:dyDescent="0.25"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Y183" s="1"/>
    </row>
    <row r="184" spans="5:25" x14ac:dyDescent="0.25"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Y184" s="1"/>
    </row>
    <row r="185" spans="5:25" x14ac:dyDescent="0.25"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Y185" s="1"/>
    </row>
    <row r="186" spans="5:25" x14ac:dyDescent="0.25"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Y186" s="1"/>
    </row>
    <row r="187" spans="5:25" x14ac:dyDescent="0.25"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Y187" s="1"/>
    </row>
    <row r="188" spans="5:25" x14ac:dyDescent="0.25"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Y188" s="1"/>
    </row>
    <row r="189" spans="5:25" x14ac:dyDescent="0.25"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Y189" s="1"/>
    </row>
    <row r="190" spans="5:25" x14ac:dyDescent="0.25"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Y190" s="1"/>
    </row>
    <row r="191" spans="5:25" x14ac:dyDescent="0.25"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Y191" s="1"/>
    </row>
    <row r="192" spans="5:25" x14ac:dyDescent="0.25"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Y192" s="1"/>
    </row>
    <row r="193" spans="5:25" x14ac:dyDescent="0.25"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Y193" s="1"/>
    </row>
    <row r="194" spans="5:25" x14ac:dyDescent="0.25"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Y194" s="1"/>
    </row>
    <row r="195" spans="5:25" x14ac:dyDescent="0.25"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Y195" s="1"/>
    </row>
    <row r="196" spans="5:25" x14ac:dyDescent="0.25"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Y196" s="1"/>
    </row>
    <row r="197" spans="5:25" x14ac:dyDescent="0.25"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Y197" s="1"/>
    </row>
    <row r="198" spans="5:25" x14ac:dyDescent="0.25"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Y198" s="1"/>
    </row>
    <row r="199" spans="5:25" x14ac:dyDescent="0.25"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Y199" s="1"/>
    </row>
    <row r="200" spans="5:25" x14ac:dyDescent="0.25"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Y200" s="1"/>
    </row>
    <row r="201" spans="5:25" x14ac:dyDescent="0.25"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Y201" s="1"/>
    </row>
    <row r="202" spans="5:25" x14ac:dyDescent="0.25"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Y202" s="1"/>
    </row>
    <row r="203" spans="5:25" x14ac:dyDescent="0.25"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Y203" s="1"/>
    </row>
    <row r="204" spans="5:25" x14ac:dyDescent="0.25"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Y204" s="1"/>
    </row>
    <row r="205" spans="5:25" x14ac:dyDescent="0.25"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Y205" s="1"/>
    </row>
    <row r="206" spans="5:25" x14ac:dyDescent="0.25"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Y206" s="1"/>
    </row>
    <row r="207" spans="5:25" x14ac:dyDescent="0.25"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Y207" s="1"/>
    </row>
    <row r="208" spans="5:25" x14ac:dyDescent="0.25"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Y208" s="1"/>
    </row>
    <row r="209" spans="5:25" x14ac:dyDescent="0.25"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Y209" s="1"/>
    </row>
    <row r="210" spans="5:25" x14ac:dyDescent="0.25"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Y210" s="1"/>
    </row>
    <row r="211" spans="5:25" x14ac:dyDescent="0.25"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Y211" s="1"/>
    </row>
    <row r="212" spans="5:25" x14ac:dyDescent="0.25"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Y212" s="1"/>
    </row>
    <row r="213" spans="5:25" x14ac:dyDescent="0.25"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Y213" s="1"/>
    </row>
    <row r="214" spans="5:25" x14ac:dyDescent="0.25"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Y214" s="1"/>
    </row>
    <row r="215" spans="5:25" x14ac:dyDescent="0.25"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Y215" s="1"/>
    </row>
    <row r="216" spans="5:25" x14ac:dyDescent="0.25"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Y216" s="1"/>
    </row>
    <row r="217" spans="5:25" x14ac:dyDescent="0.25"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Y217" s="1"/>
    </row>
    <row r="218" spans="5:25" x14ac:dyDescent="0.25"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Y218" s="1"/>
    </row>
    <row r="219" spans="5:25" x14ac:dyDescent="0.25"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Y219" s="1"/>
    </row>
    <row r="220" spans="5:25" x14ac:dyDescent="0.25"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Y220" s="1"/>
    </row>
    <row r="221" spans="5:25" x14ac:dyDescent="0.25"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Y221" s="1"/>
    </row>
    <row r="222" spans="5:25" x14ac:dyDescent="0.25"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Y222" s="1"/>
    </row>
    <row r="223" spans="5:25" x14ac:dyDescent="0.25"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Y223" s="1"/>
    </row>
    <row r="224" spans="5:25" x14ac:dyDescent="0.25"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Y224" s="1"/>
    </row>
    <row r="225" spans="5:25" x14ac:dyDescent="0.25"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Y225" s="1"/>
    </row>
    <row r="226" spans="5:25" x14ac:dyDescent="0.25">
      <c r="Y226" s="1"/>
    </row>
    <row r="227" spans="5:25" x14ac:dyDescent="0.25">
      <c r="Y227" s="1"/>
    </row>
    <row r="228" spans="5:25" x14ac:dyDescent="0.25">
      <c r="Y228" s="1"/>
    </row>
    <row r="229" spans="5:25" x14ac:dyDescent="0.25">
      <c r="Y229" s="1"/>
    </row>
    <row r="230" spans="5:25" x14ac:dyDescent="0.25">
      <c r="Y230" s="1"/>
    </row>
    <row r="231" spans="5:25" x14ac:dyDescent="0.25">
      <c r="Y231" s="1"/>
    </row>
    <row r="232" spans="5:25" x14ac:dyDescent="0.25">
      <c r="Y232" s="1"/>
    </row>
    <row r="233" spans="5:25" x14ac:dyDescent="0.25">
      <c r="Y233" s="1"/>
    </row>
    <row r="234" spans="5:25" x14ac:dyDescent="0.25">
      <c r="Y234" s="1"/>
    </row>
    <row r="235" spans="5:25" x14ac:dyDescent="0.25">
      <c r="Y235" s="1"/>
    </row>
    <row r="236" spans="5:25" x14ac:dyDescent="0.25">
      <c r="Y236" s="1"/>
    </row>
    <row r="237" spans="5:25" x14ac:dyDescent="0.25">
      <c r="Y237" s="1"/>
    </row>
    <row r="238" spans="5:25" x14ac:dyDescent="0.25">
      <c r="Y238" s="1"/>
    </row>
    <row r="239" spans="5:25" x14ac:dyDescent="0.25">
      <c r="Y239" s="1"/>
    </row>
    <row r="240" spans="5:25" x14ac:dyDescent="0.25">
      <c r="Y240" s="1"/>
    </row>
    <row r="241" spans="25:25" x14ac:dyDescent="0.25">
      <c r="Y241" s="1"/>
    </row>
    <row r="242" spans="25:25" x14ac:dyDescent="0.25">
      <c r="Y242" s="1"/>
    </row>
    <row r="243" spans="25:25" x14ac:dyDescent="0.25">
      <c r="Y243" s="1"/>
    </row>
    <row r="244" spans="25:25" x14ac:dyDescent="0.25">
      <c r="Y244" s="1"/>
    </row>
    <row r="245" spans="25:25" x14ac:dyDescent="0.25">
      <c r="Y245" s="1"/>
    </row>
    <row r="246" spans="25:25" x14ac:dyDescent="0.25">
      <c r="Y246" s="1"/>
    </row>
    <row r="247" spans="25:25" x14ac:dyDescent="0.25">
      <c r="Y247" s="1"/>
    </row>
    <row r="248" spans="25:25" x14ac:dyDescent="0.25">
      <c r="Y248" s="1"/>
    </row>
    <row r="249" spans="25:25" x14ac:dyDescent="0.25">
      <c r="Y249" s="1"/>
    </row>
    <row r="250" spans="25:25" x14ac:dyDescent="0.25">
      <c r="Y250" s="1"/>
    </row>
    <row r="251" spans="25:25" x14ac:dyDescent="0.25">
      <c r="Y251" s="1"/>
    </row>
    <row r="252" spans="25:25" x14ac:dyDescent="0.25">
      <c r="Y252" s="1"/>
    </row>
    <row r="253" spans="25:25" x14ac:dyDescent="0.25">
      <c r="Y253" s="1"/>
    </row>
    <row r="254" spans="25:25" x14ac:dyDescent="0.25">
      <c r="Y254" s="1"/>
    </row>
    <row r="255" spans="25:25" x14ac:dyDescent="0.25">
      <c r="Y255" s="1"/>
    </row>
    <row r="256" spans="25:25" x14ac:dyDescent="0.25">
      <c r="Y256" s="1"/>
    </row>
    <row r="257" spans="25:25" x14ac:dyDescent="0.25">
      <c r="Y257" s="1"/>
    </row>
    <row r="258" spans="25:25" x14ac:dyDescent="0.25">
      <c r="Y258" s="1"/>
    </row>
    <row r="259" spans="25:25" x14ac:dyDescent="0.25">
      <c r="Y259" s="1"/>
    </row>
    <row r="260" spans="25:25" x14ac:dyDescent="0.25">
      <c r="Y260" s="1"/>
    </row>
    <row r="261" spans="25:25" x14ac:dyDescent="0.25">
      <c r="Y261" s="1"/>
    </row>
    <row r="262" spans="25:25" x14ac:dyDescent="0.25">
      <c r="Y262" s="1"/>
    </row>
    <row r="263" spans="25:25" x14ac:dyDescent="0.25">
      <c r="Y263" s="1"/>
    </row>
    <row r="264" spans="25:25" x14ac:dyDescent="0.25">
      <c r="Y264" s="1"/>
    </row>
    <row r="265" spans="25:25" x14ac:dyDescent="0.25">
      <c r="Y265" s="1"/>
    </row>
    <row r="266" spans="25:25" x14ac:dyDescent="0.25">
      <c r="Y266" s="1"/>
    </row>
    <row r="267" spans="25:25" x14ac:dyDescent="0.25">
      <c r="Y267" s="1"/>
    </row>
    <row r="268" spans="25:25" x14ac:dyDescent="0.25">
      <c r="Y268" s="1"/>
    </row>
    <row r="269" spans="25:25" x14ac:dyDescent="0.25">
      <c r="Y269" s="1"/>
    </row>
    <row r="270" spans="25:25" x14ac:dyDescent="0.25">
      <c r="Y270" s="1"/>
    </row>
    <row r="271" spans="25:25" x14ac:dyDescent="0.25">
      <c r="Y271" s="1"/>
    </row>
    <row r="272" spans="25:25" x14ac:dyDescent="0.25">
      <c r="Y272" s="1"/>
    </row>
    <row r="273" spans="25:25" x14ac:dyDescent="0.25">
      <c r="Y273" s="1"/>
    </row>
    <row r="274" spans="25:25" x14ac:dyDescent="0.25">
      <c r="Y274" s="1"/>
    </row>
    <row r="275" spans="25:25" x14ac:dyDescent="0.25">
      <c r="Y275" s="1"/>
    </row>
    <row r="276" spans="25:25" x14ac:dyDescent="0.25">
      <c r="Y276" s="1"/>
    </row>
    <row r="277" spans="25:25" x14ac:dyDescent="0.25">
      <c r="Y277" s="1"/>
    </row>
    <row r="278" spans="25:25" x14ac:dyDescent="0.25">
      <c r="Y278" s="1"/>
    </row>
    <row r="279" spans="25:25" x14ac:dyDescent="0.25">
      <c r="Y279" s="1"/>
    </row>
    <row r="280" spans="25:25" x14ac:dyDescent="0.25">
      <c r="Y280" s="1"/>
    </row>
    <row r="281" spans="25:25" x14ac:dyDescent="0.25">
      <c r="Y281" s="1"/>
    </row>
    <row r="282" spans="25:25" x14ac:dyDescent="0.25">
      <c r="Y282" s="1"/>
    </row>
    <row r="283" spans="25:25" x14ac:dyDescent="0.25">
      <c r="Y283" s="1"/>
    </row>
    <row r="284" spans="25:25" x14ac:dyDescent="0.25">
      <c r="Y284" s="1"/>
    </row>
    <row r="285" spans="25:25" x14ac:dyDescent="0.25">
      <c r="Y285" s="1"/>
    </row>
    <row r="286" spans="25:25" x14ac:dyDescent="0.25">
      <c r="Y286" s="1"/>
    </row>
    <row r="287" spans="25:25" x14ac:dyDescent="0.25">
      <c r="Y287" s="1"/>
    </row>
    <row r="288" spans="25:25" x14ac:dyDescent="0.25">
      <c r="Y288" s="1"/>
    </row>
    <row r="289" spans="25:25" x14ac:dyDescent="0.25">
      <c r="Y289" s="1"/>
    </row>
    <row r="290" spans="25:25" x14ac:dyDescent="0.25">
      <c r="Y290" s="1"/>
    </row>
    <row r="291" spans="25:25" x14ac:dyDescent="0.25">
      <c r="Y291" s="1"/>
    </row>
    <row r="292" spans="25:25" x14ac:dyDescent="0.25">
      <c r="Y292" s="1"/>
    </row>
    <row r="293" spans="25:25" x14ac:dyDescent="0.25">
      <c r="Y293" s="1"/>
    </row>
    <row r="294" spans="25:25" x14ac:dyDescent="0.25">
      <c r="Y294" s="1"/>
    </row>
    <row r="295" spans="25:25" x14ac:dyDescent="0.25">
      <c r="Y295" s="1"/>
    </row>
    <row r="296" spans="25:25" x14ac:dyDescent="0.25">
      <c r="Y296" s="1"/>
    </row>
    <row r="297" spans="25:25" x14ac:dyDescent="0.25">
      <c r="Y297" s="1"/>
    </row>
    <row r="298" spans="25:25" x14ac:dyDescent="0.25">
      <c r="Y298" s="1"/>
    </row>
    <row r="299" spans="25:25" x14ac:dyDescent="0.25">
      <c r="Y299" s="1"/>
    </row>
    <row r="300" spans="25:25" x14ac:dyDescent="0.25">
      <c r="Y300" s="1"/>
    </row>
    <row r="301" spans="25:25" x14ac:dyDescent="0.25">
      <c r="Y301" s="1"/>
    </row>
    <row r="302" spans="25:25" x14ac:dyDescent="0.25">
      <c r="Y302" s="1"/>
    </row>
    <row r="303" spans="25:25" x14ac:dyDescent="0.25">
      <c r="Y303" s="1"/>
    </row>
    <row r="304" spans="25:25" x14ac:dyDescent="0.25">
      <c r="Y304" s="1"/>
    </row>
    <row r="305" spans="25:25" x14ac:dyDescent="0.25">
      <c r="Y305" s="1"/>
    </row>
    <row r="306" spans="25:25" x14ac:dyDescent="0.25">
      <c r="Y306" s="1"/>
    </row>
    <row r="307" spans="25:25" x14ac:dyDescent="0.25">
      <c r="Y307" s="1"/>
    </row>
    <row r="308" spans="25:25" x14ac:dyDescent="0.25">
      <c r="Y308" s="1"/>
    </row>
    <row r="309" spans="25:25" x14ac:dyDescent="0.25">
      <c r="Y309" s="1"/>
    </row>
    <row r="310" spans="25:25" x14ac:dyDescent="0.25">
      <c r="Y310" s="1"/>
    </row>
    <row r="311" spans="25:25" x14ac:dyDescent="0.25">
      <c r="Y311" s="1"/>
    </row>
    <row r="312" spans="25:25" x14ac:dyDescent="0.25">
      <c r="Y312" s="1"/>
    </row>
    <row r="313" spans="25:25" x14ac:dyDescent="0.25">
      <c r="Y313" s="1"/>
    </row>
    <row r="314" spans="25:25" x14ac:dyDescent="0.25">
      <c r="Y314" s="1"/>
    </row>
    <row r="315" spans="25:25" x14ac:dyDescent="0.25">
      <c r="Y315" s="1"/>
    </row>
    <row r="316" spans="25:25" x14ac:dyDescent="0.25">
      <c r="Y316" s="1"/>
    </row>
    <row r="317" spans="25:25" x14ac:dyDescent="0.25">
      <c r="Y317" s="1"/>
    </row>
    <row r="318" spans="25:25" x14ac:dyDescent="0.25">
      <c r="Y318" s="1"/>
    </row>
    <row r="319" spans="25:25" x14ac:dyDescent="0.25">
      <c r="Y319" s="1"/>
    </row>
    <row r="320" spans="25:25" x14ac:dyDescent="0.25">
      <c r="Y320" s="1"/>
    </row>
    <row r="321" spans="25:25" x14ac:dyDescent="0.25">
      <c r="Y321" s="1"/>
    </row>
    <row r="322" spans="25:25" x14ac:dyDescent="0.25">
      <c r="Y322" s="1"/>
    </row>
    <row r="323" spans="25:25" x14ac:dyDescent="0.25">
      <c r="Y323" s="1"/>
    </row>
    <row r="324" spans="25:25" x14ac:dyDescent="0.25">
      <c r="Y324" s="1"/>
    </row>
    <row r="325" spans="25:25" x14ac:dyDescent="0.25">
      <c r="Y325" s="1"/>
    </row>
    <row r="326" spans="25:25" x14ac:dyDescent="0.25">
      <c r="Y326" s="1"/>
    </row>
    <row r="327" spans="25:25" x14ac:dyDescent="0.25">
      <c r="Y327" s="1"/>
    </row>
    <row r="328" spans="25:25" x14ac:dyDescent="0.25">
      <c r="Y328" s="1"/>
    </row>
    <row r="329" spans="25:25" x14ac:dyDescent="0.25">
      <c r="Y329" s="1"/>
    </row>
    <row r="330" spans="25:25" x14ac:dyDescent="0.25">
      <c r="Y330" s="1"/>
    </row>
    <row r="331" spans="25:25" x14ac:dyDescent="0.25">
      <c r="Y331" s="1"/>
    </row>
    <row r="332" spans="25:25" x14ac:dyDescent="0.25">
      <c r="Y332" s="1"/>
    </row>
    <row r="333" spans="25:25" x14ac:dyDescent="0.25">
      <c r="Y333" s="1"/>
    </row>
    <row r="334" spans="25:25" x14ac:dyDescent="0.25">
      <c r="Y334" s="1"/>
    </row>
    <row r="335" spans="25:25" x14ac:dyDescent="0.25">
      <c r="Y335" s="1"/>
    </row>
    <row r="336" spans="25:25" x14ac:dyDescent="0.25">
      <c r="Y336" s="1"/>
    </row>
    <row r="337" spans="25:25" x14ac:dyDescent="0.25">
      <c r="Y337" s="1"/>
    </row>
    <row r="338" spans="25:25" x14ac:dyDescent="0.25">
      <c r="Y338" s="1"/>
    </row>
    <row r="339" spans="25:25" x14ac:dyDescent="0.25">
      <c r="Y339" s="1"/>
    </row>
    <row r="340" spans="25:25" x14ac:dyDescent="0.25">
      <c r="Y340" s="1"/>
    </row>
    <row r="341" spans="25:25" x14ac:dyDescent="0.25">
      <c r="Y341" s="1"/>
    </row>
    <row r="342" spans="25:25" x14ac:dyDescent="0.25">
      <c r="Y342" s="1"/>
    </row>
    <row r="343" spans="25:25" x14ac:dyDescent="0.25">
      <c r="Y343" s="1"/>
    </row>
    <row r="344" spans="25:25" x14ac:dyDescent="0.25">
      <c r="Y344" s="1"/>
    </row>
    <row r="345" spans="25:25" x14ac:dyDescent="0.25">
      <c r="Y345" s="1"/>
    </row>
    <row r="346" spans="25:25" x14ac:dyDescent="0.25">
      <c r="Y346" s="1"/>
    </row>
    <row r="347" spans="25:25" x14ac:dyDescent="0.25">
      <c r="Y347" s="1"/>
    </row>
    <row r="348" spans="25:25" x14ac:dyDescent="0.25">
      <c r="Y348" s="1"/>
    </row>
    <row r="349" spans="25:25" x14ac:dyDescent="0.25">
      <c r="Y349" s="1"/>
    </row>
    <row r="350" spans="25:25" x14ac:dyDescent="0.25">
      <c r="Y350" s="1"/>
    </row>
    <row r="351" spans="25:25" x14ac:dyDescent="0.25">
      <c r="Y351" s="1"/>
    </row>
  </sheetData>
  <sortState ref="C3:BC298">
    <sortCondition descending="1" ref="BC3:BC298"/>
  </sortState>
  <pageMargins left="0.7" right="0.7" top="0.75" bottom="0.75" header="0.3" footer="0.3"/>
  <pageSetup paperSize="9" scale="95" orientation="portrait" r:id="rId1"/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70"/>
  <sheetViews>
    <sheetView topLeftCell="A13" workbookViewId="0">
      <selection activeCell="D50" sqref="D50"/>
    </sheetView>
  </sheetViews>
  <sheetFormatPr defaultRowHeight="15" x14ac:dyDescent="0.25"/>
  <cols>
    <col min="1" max="1" width="6.28515625" style="29" customWidth="1"/>
    <col min="2" max="2" width="6.5703125" style="29" customWidth="1"/>
    <col min="3" max="3" width="7.42578125" style="29" customWidth="1"/>
    <col min="4" max="4" width="57.140625" style="16" customWidth="1"/>
    <col min="5" max="23" width="6.85546875" hidden="1" customWidth="1"/>
    <col min="24" max="24" width="6.85546875" style="1" hidden="1" customWidth="1"/>
    <col min="25" max="41" width="6.85546875" hidden="1" customWidth="1"/>
    <col min="42" max="42" width="8" hidden="1" customWidth="1"/>
    <col min="43" max="43" width="6.85546875" style="1" hidden="1" customWidth="1"/>
    <col min="44" max="54" width="6.85546875" hidden="1" customWidth="1"/>
    <col min="55" max="55" width="9.85546875" style="17" customWidth="1"/>
    <col min="56" max="128" width="6.85546875" customWidth="1"/>
  </cols>
  <sheetData>
    <row r="1" spans="1:55" ht="15.75" x14ac:dyDescent="0.25">
      <c r="D1" s="34" t="s">
        <v>355</v>
      </c>
    </row>
    <row r="2" spans="1:55" x14ac:dyDescent="0.25">
      <c r="A2" s="57" t="s">
        <v>350</v>
      </c>
      <c r="B2" s="57" t="s">
        <v>351</v>
      </c>
      <c r="C2" s="57" t="s">
        <v>139</v>
      </c>
      <c r="D2" s="58" t="s">
        <v>140</v>
      </c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4"/>
      <c r="W2" s="53"/>
      <c r="X2" s="4" t="s">
        <v>139</v>
      </c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4" t="s">
        <v>139</v>
      </c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7" t="s">
        <v>349</v>
      </c>
    </row>
    <row r="3" spans="1:55" x14ac:dyDescent="0.25">
      <c r="A3" s="40">
        <v>1</v>
      </c>
      <c r="B3" s="40">
        <v>1</v>
      </c>
      <c r="C3" s="41" t="s">
        <v>82</v>
      </c>
      <c r="D3" s="42" t="s">
        <v>218</v>
      </c>
      <c r="E3" s="43">
        <v>54</v>
      </c>
      <c r="F3" s="43"/>
      <c r="G3" s="43">
        <v>57</v>
      </c>
      <c r="H3" s="43">
        <v>37</v>
      </c>
      <c r="I3" s="43">
        <v>88</v>
      </c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4">
        <f t="shared" ref="W3:W46" si="0">SUM(E3:V3)</f>
        <v>236</v>
      </c>
      <c r="X3" s="42" t="s">
        <v>82</v>
      </c>
      <c r="Y3" s="45">
        <v>818</v>
      </c>
      <c r="Z3" s="45">
        <v>1284</v>
      </c>
      <c r="AA3" s="45">
        <v>585</v>
      </c>
      <c r="AB3" s="45">
        <v>600</v>
      </c>
      <c r="AC3" s="45"/>
      <c r="AD3" s="45">
        <v>32</v>
      </c>
      <c r="AE3" s="45"/>
      <c r="AF3" s="45"/>
      <c r="AG3" s="45">
        <v>585</v>
      </c>
      <c r="AH3" s="45">
        <v>724</v>
      </c>
      <c r="AI3" s="45"/>
      <c r="AJ3" s="45"/>
      <c r="AK3" s="45"/>
      <c r="AL3" s="45">
        <v>24</v>
      </c>
      <c r="AM3" s="45">
        <v>4250</v>
      </c>
      <c r="AN3" s="45"/>
      <c r="AO3" s="45"/>
      <c r="AP3" s="46">
        <f t="shared" ref="AP3:AP46" si="1">SUM(Y3:AO3)</f>
        <v>8902</v>
      </c>
      <c r="AQ3" s="42" t="s">
        <v>82</v>
      </c>
      <c r="AR3" s="47">
        <v>330.5</v>
      </c>
      <c r="AS3" s="47"/>
      <c r="AT3" s="47"/>
      <c r="AU3" s="47">
        <v>20</v>
      </c>
      <c r="AV3" s="47">
        <v>620</v>
      </c>
      <c r="AW3" s="47"/>
      <c r="AX3" s="47">
        <v>280</v>
      </c>
      <c r="AY3" s="47"/>
      <c r="AZ3" s="47"/>
      <c r="BA3" s="47">
        <v>140</v>
      </c>
      <c r="BB3" s="48">
        <f t="shared" ref="BB3:BB46" si="2">SUM(AR3:BA3)</f>
        <v>1390.5</v>
      </c>
      <c r="BC3" s="50">
        <f t="shared" ref="BC3:BC46" si="3">SUM(W3+AP3+BB3)</f>
        <v>10528.5</v>
      </c>
    </row>
    <row r="4" spans="1:55" x14ac:dyDescent="0.25">
      <c r="A4" s="40">
        <v>2</v>
      </c>
      <c r="B4" s="40">
        <v>2</v>
      </c>
      <c r="C4" s="41" t="s">
        <v>52</v>
      </c>
      <c r="D4" s="42" t="s">
        <v>196</v>
      </c>
      <c r="E4" s="43">
        <v>302</v>
      </c>
      <c r="F4" s="43">
        <v>67</v>
      </c>
      <c r="G4" s="43">
        <v>34</v>
      </c>
      <c r="H4" s="43">
        <v>269</v>
      </c>
      <c r="I4" s="43">
        <v>243</v>
      </c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4">
        <f t="shared" si="0"/>
        <v>915</v>
      </c>
      <c r="X4" s="42" t="s">
        <v>52</v>
      </c>
      <c r="Y4" s="45">
        <v>818</v>
      </c>
      <c r="Z4" s="45">
        <v>886</v>
      </c>
      <c r="AA4" s="45">
        <v>546</v>
      </c>
      <c r="AB4" s="45">
        <v>690</v>
      </c>
      <c r="AC4" s="45">
        <v>184</v>
      </c>
      <c r="AD4" s="45">
        <v>48</v>
      </c>
      <c r="AE4" s="45"/>
      <c r="AF4" s="45"/>
      <c r="AG4" s="45">
        <v>500</v>
      </c>
      <c r="AH4" s="45">
        <v>1169.5</v>
      </c>
      <c r="AI4" s="45">
        <v>60</v>
      </c>
      <c r="AJ4" s="45"/>
      <c r="AK4" s="45"/>
      <c r="AL4" s="45">
        <v>112</v>
      </c>
      <c r="AM4" s="45">
        <v>3990</v>
      </c>
      <c r="AN4" s="45"/>
      <c r="AO4" s="45"/>
      <c r="AP4" s="46">
        <f t="shared" si="1"/>
        <v>9003.5</v>
      </c>
      <c r="AQ4" s="42" t="s">
        <v>52</v>
      </c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8">
        <f t="shared" si="2"/>
        <v>0</v>
      </c>
      <c r="BC4" s="50">
        <f t="shared" si="3"/>
        <v>9918.5</v>
      </c>
    </row>
    <row r="5" spans="1:55" x14ac:dyDescent="0.25">
      <c r="A5" s="40">
        <v>3</v>
      </c>
      <c r="B5" s="40">
        <v>3</v>
      </c>
      <c r="C5" s="41" t="s">
        <v>24</v>
      </c>
      <c r="D5" s="42" t="s">
        <v>172</v>
      </c>
      <c r="E5" s="43">
        <v>31</v>
      </c>
      <c r="F5" s="43">
        <v>83</v>
      </c>
      <c r="G5" s="43">
        <v>78</v>
      </c>
      <c r="H5" s="43">
        <v>78</v>
      </c>
      <c r="I5" s="43">
        <v>12</v>
      </c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4">
        <f t="shared" si="0"/>
        <v>282</v>
      </c>
      <c r="X5" s="42" t="s">
        <v>24</v>
      </c>
      <c r="Y5" s="45">
        <v>152</v>
      </c>
      <c r="Z5" s="45">
        <v>443</v>
      </c>
      <c r="AA5" s="45">
        <v>174</v>
      </c>
      <c r="AB5" s="45">
        <v>122</v>
      </c>
      <c r="AC5" s="45">
        <v>225</v>
      </c>
      <c r="AD5" s="45">
        <v>16</v>
      </c>
      <c r="AE5" s="45"/>
      <c r="AF5" s="45">
        <v>238.5</v>
      </c>
      <c r="AG5" s="45">
        <v>48</v>
      </c>
      <c r="AH5" s="45">
        <v>521</v>
      </c>
      <c r="AI5" s="45">
        <v>8</v>
      </c>
      <c r="AJ5" s="45"/>
      <c r="AK5" s="45"/>
      <c r="AL5" s="45">
        <v>12</v>
      </c>
      <c r="AM5" s="45">
        <v>1509</v>
      </c>
      <c r="AN5" s="45"/>
      <c r="AO5" s="45"/>
      <c r="AP5" s="46">
        <f t="shared" si="1"/>
        <v>3468.5</v>
      </c>
      <c r="AQ5" s="42" t="s">
        <v>24</v>
      </c>
      <c r="AR5" s="47"/>
      <c r="AS5" s="47">
        <v>132</v>
      </c>
      <c r="AT5" s="47"/>
      <c r="AU5" s="47"/>
      <c r="AV5" s="47"/>
      <c r="AW5" s="47"/>
      <c r="AX5" s="47"/>
      <c r="AY5" s="47"/>
      <c r="AZ5" s="47">
        <v>168</v>
      </c>
      <c r="BA5" s="47">
        <v>72</v>
      </c>
      <c r="BB5" s="48">
        <f t="shared" si="2"/>
        <v>372</v>
      </c>
      <c r="BC5" s="50">
        <f t="shared" si="3"/>
        <v>4122.5</v>
      </c>
    </row>
    <row r="6" spans="1:55" x14ac:dyDescent="0.25">
      <c r="A6" s="40">
        <v>4</v>
      </c>
      <c r="B6" s="40">
        <v>4</v>
      </c>
      <c r="C6" s="41" t="s">
        <v>113</v>
      </c>
      <c r="D6" s="42" t="s">
        <v>334</v>
      </c>
      <c r="E6" s="43">
        <v>17</v>
      </c>
      <c r="F6" s="43">
        <v>61</v>
      </c>
      <c r="G6" s="43">
        <v>65</v>
      </c>
      <c r="H6" s="43">
        <v>4</v>
      </c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4">
        <f t="shared" si="0"/>
        <v>147</v>
      </c>
      <c r="X6" s="42" t="s">
        <v>113</v>
      </c>
      <c r="Y6" s="45">
        <v>509</v>
      </c>
      <c r="Z6" s="45">
        <v>512</v>
      </c>
      <c r="AA6" s="45">
        <v>113</v>
      </c>
      <c r="AB6" s="45"/>
      <c r="AC6" s="45"/>
      <c r="AD6" s="45"/>
      <c r="AE6" s="45"/>
      <c r="AF6" s="45"/>
      <c r="AG6" s="45">
        <v>305</v>
      </c>
      <c r="AH6" s="45"/>
      <c r="AI6" s="45"/>
      <c r="AJ6" s="45">
        <v>4</v>
      </c>
      <c r="AK6" s="45"/>
      <c r="AL6" s="45"/>
      <c r="AM6" s="45">
        <v>1792</v>
      </c>
      <c r="AN6" s="45"/>
      <c r="AO6" s="45"/>
      <c r="AP6" s="46">
        <f t="shared" si="1"/>
        <v>3235</v>
      </c>
      <c r="AQ6" s="42" t="s">
        <v>113</v>
      </c>
      <c r="AR6" s="47"/>
      <c r="AS6" s="47"/>
      <c r="AT6" s="47"/>
      <c r="AU6" s="47"/>
      <c r="AV6" s="47"/>
      <c r="AW6" s="47"/>
      <c r="AX6" s="47">
        <v>90</v>
      </c>
      <c r="AY6" s="47"/>
      <c r="AZ6" s="47"/>
      <c r="BA6" s="47"/>
      <c r="BB6" s="48">
        <f t="shared" si="2"/>
        <v>90</v>
      </c>
      <c r="BC6" s="50">
        <f t="shared" si="3"/>
        <v>3472</v>
      </c>
    </row>
    <row r="7" spans="1:55" x14ac:dyDescent="0.25">
      <c r="A7" s="40">
        <v>5</v>
      </c>
      <c r="B7" s="40">
        <v>5</v>
      </c>
      <c r="C7" s="41" t="s">
        <v>39</v>
      </c>
      <c r="D7" s="42" t="s">
        <v>187</v>
      </c>
      <c r="E7" s="43">
        <v>30</v>
      </c>
      <c r="F7" s="43">
        <v>39</v>
      </c>
      <c r="G7" s="43">
        <v>156</v>
      </c>
      <c r="H7" s="43"/>
      <c r="I7" s="43">
        <v>70</v>
      </c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4">
        <f t="shared" si="0"/>
        <v>295</v>
      </c>
      <c r="X7" s="42" t="s">
        <v>39</v>
      </c>
      <c r="Y7" s="45">
        <v>72</v>
      </c>
      <c r="Z7" s="45">
        <v>383</v>
      </c>
      <c r="AA7" s="45">
        <v>179</v>
      </c>
      <c r="AB7" s="45">
        <v>221</v>
      </c>
      <c r="AC7" s="45">
        <v>371</v>
      </c>
      <c r="AD7" s="45"/>
      <c r="AE7" s="45"/>
      <c r="AF7" s="45">
        <v>184.5</v>
      </c>
      <c r="AG7" s="45">
        <v>66</v>
      </c>
      <c r="AH7" s="45">
        <v>538</v>
      </c>
      <c r="AI7" s="45"/>
      <c r="AJ7" s="45"/>
      <c r="AK7" s="45"/>
      <c r="AL7" s="45"/>
      <c r="AM7" s="45">
        <v>1091</v>
      </c>
      <c r="AN7" s="45"/>
      <c r="AO7" s="45"/>
      <c r="AP7" s="46">
        <f t="shared" si="1"/>
        <v>3105.5</v>
      </c>
      <c r="AQ7" s="42" t="s">
        <v>39</v>
      </c>
      <c r="AR7" s="47"/>
      <c r="AS7" s="47"/>
      <c r="AT7" s="47"/>
      <c r="AU7" s="47"/>
      <c r="AV7" s="47"/>
      <c r="AW7" s="47"/>
      <c r="AX7" s="47">
        <v>22.5</v>
      </c>
      <c r="AY7" s="47"/>
      <c r="AZ7" s="47"/>
      <c r="BA7" s="47"/>
      <c r="BB7" s="48">
        <f t="shared" si="2"/>
        <v>22.5</v>
      </c>
      <c r="BC7" s="50">
        <f t="shared" si="3"/>
        <v>3423</v>
      </c>
    </row>
    <row r="8" spans="1:55" x14ac:dyDescent="0.25">
      <c r="A8" s="40">
        <v>6</v>
      </c>
      <c r="B8" s="40">
        <v>6</v>
      </c>
      <c r="C8" s="41" t="s">
        <v>45</v>
      </c>
      <c r="D8" s="42" t="s">
        <v>192</v>
      </c>
      <c r="E8" s="43">
        <v>6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4">
        <f t="shared" si="0"/>
        <v>6</v>
      </c>
      <c r="X8" s="42" t="s">
        <v>45</v>
      </c>
      <c r="Y8" s="45">
        <v>90</v>
      </c>
      <c r="Z8" s="45">
        <v>530</v>
      </c>
      <c r="AA8" s="45">
        <v>184</v>
      </c>
      <c r="AB8" s="45">
        <v>193</v>
      </c>
      <c r="AC8" s="45">
        <v>70</v>
      </c>
      <c r="AD8" s="45"/>
      <c r="AE8" s="45"/>
      <c r="AF8" s="45">
        <v>35.5</v>
      </c>
      <c r="AG8" s="45">
        <v>208</v>
      </c>
      <c r="AH8" s="45">
        <v>508</v>
      </c>
      <c r="AI8" s="45"/>
      <c r="AJ8" s="45"/>
      <c r="AK8" s="45"/>
      <c r="AL8" s="45">
        <v>4</v>
      </c>
      <c r="AM8" s="45">
        <v>1388</v>
      </c>
      <c r="AN8" s="45"/>
      <c r="AO8" s="45"/>
      <c r="AP8" s="46">
        <f t="shared" si="1"/>
        <v>3210.5</v>
      </c>
      <c r="AQ8" s="42" t="s">
        <v>45</v>
      </c>
      <c r="AR8" s="47"/>
      <c r="AS8" s="47"/>
      <c r="AT8" s="47"/>
      <c r="AU8" s="47"/>
      <c r="AV8" s="47"/>
      <c r="AW8" s="47">
        <v>52</v>
      </c>
      <c r="AX8" s="47"/>
      <c r="AY8" s="47"/>
      <c r="AZ8" s="47"/>
      <c r="BA8" s="47"/>
      <c r="BB8" s="48">
        <f t="shared" si="2"/>
        <v>52</v>
      </c>
      <c r="BC8" s="50">
        <f t="shared" si="3"/>
        <v>3268.5</v>
      </c>
    </row>
    <row r="9" spans="1:55" x14ac:dyDescent="0.25">
      <c r="A9" s="40">
        <v>7</v>
      </c>
      <c r="B9" s="40">
        <v>7</v>
      </c>
      <c r="C9" s="41" t="s">
        <v>7</v>
      </c>
      <c r="D9" s="42" t="s">
        <v>310</v>
      </c>
      <c r="E9" s="43">
        <v>24</v>
      </c>
      <c r="F9" s="43">
        <v>47</v>
      </c>
      <c r="G9" s="43"/>
      <c r="H9" s="43">
        <v>57</v>
      </c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4">
        <f t="shared" si="0"/>
        <v>128</v>
      </c>
      <c r="X9" s="42" t="s">
        <v>7</v>
      </c>
      <c r="Y9" s="45">
        <v>168</v>
      </c>
      <c r="Z9" s="45">
        <v>243</v>
      </c>
      <c r="AA9" s="45">
        <v>255</v>
      </c>
      <c r="AB9" s="45">
        <v>239</v>
      </c>
      <c r="AC9" s="45">
        <v>60</v>
      </c>
      <c r="AD9" s="45">
        <v>36</v>
      </c>
      <c r="AE9" s="45"/>
      <c r="AF9" s="45"/>
      <c r="AG9" s="45">
        <v>114</v>
      </c>
      <c r="AH9" s="45">
        <v>321.5</v>
      </c>
      <c r="AI9" s="45">
        <v>48</v>
      </c>
      <c r="AJ9" s="45"/>
      <c r="AK9" s="45"/>
      <c r="AL9" s="45">
        <v>36</v>
      </c>
      <c r="AM9" s="45">
        <v>628</v>
      </c>
      <c r="AN9" s="45"/>
      <c r="AO9" s="45"/>
      <c r="AP9" s="46">
        <f t="shared" si="1"/>
        <v>2148.5</v>
      </c>
      <c r="AQ9" s="42" t="s">
        <v>7</v>
      </c>
      <c r="AR9" s="47"/>
      <c r="AS9" s="47"/>
      <c r="AT9" s="47"/>
      <c r="AU9" s="47"/>
      <c r="AV9" s="47"/>
      <c r="AW9" s="47">
        <v>52</v>
      </c>
      <c r="AX9" s="47"/>
      <c r="AY9" s="47"/>
      <c r="AZ9" s="47"/>
      <c r="BA9" s="47"/>
      <c r="BB9" s="48">
        <f t="shared" si="2"/>
        <v>52</v>
      </c>
      <c r="BC9" s="50">
        <f t="shared" si="3"/>
        <v>2328.5</v>
      </c>
    </row>
    <row r="10" spans="1:55" x14ac:dyDescent="0.25">
      <c r="A10" s="40">
        <v>8</v>
      </c>
      <c r="B10" s="40">
        <v>8</v>
      </c>
      <c r="C10" s="41" t="s">
        <v>69</v>
      </c>
      <c r="D10" s="42" t="s">
        <v>209</v>
      </c>
      <c r="E10" s="43">
        <v>72</v>
      </c>
      <c r="F10" s="43">
        <v>58</v>
      </c>
      <c r="G10" s="43">
        <v>86</v>
      </c>
      <c r="H10" s="43">
        <v>4</v>
      </c>
      <c r="I10" s="43">
        <v>4</v>
      </c>
      <c r="J10" s="43">
        <v>150</v>
      </c>
      <c r="K10" s="43">
        <v>2</v>
      </c>
      <c r="L10" s="43">
        <v>2</v>
      </c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4">
        <f t="shared" si="0"/>
        <v>378</v>
      </c>
      <c r="X10" s="42" t="s">
        <v>69</v>
      </c>
      <c r="Y10" s="45">
        <v>222</v>
      </c>
      <c r="Z10" s="45">
        <v>384</v>
      </c>
      <c r="AA10" s="45">
        <v>128</v>
      </c>
      <c r="AB10" s="45"/>
      <c r="AC10" s="45">
        <v>102</v>
      </c>
      <c r="AD10" s="45">
        <v>24</v>
      </c>
      <c r="AE10" s="45"/>
      <c r="AF10" s="45"/>
      <c r="AG10" s="45">
        <v>47</v>
      </c>
      <c r="AH10" s="45"/>
      <c r="AI10" s="45">
        <v>8</v>
      </c>
      <c r="AJ10" s="45"/>
      <c r="AK10" s="45"/>
      <c r="AL10" s="45">
        <v>8</v>
      </c>
      <c r="AM10" s="45">
        <v>996</v>
      </c>
      <c r="AN10" s="45"/>
      <c r="AO10" s="45"/>
      <c r="AP10" s="46">
        <f t="shared" si="1"/>
        <v>1919</v>
      </c>
      <c r="AQ10" s="42" t="s">
        <v>69</v>
      </c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8">
        <f t="shared" si="2"/>
        <v>0</v>
      </c>
      <c r="BC10" s="50">
        <f t="shared" si="3"/>
        <v>2297</v>
      </c>
    </row>
    <row r="11" spans="1:55" x14ac:dyDescent="0.25">
      <c r="A11" s="40">
        <v>9</v>
      </c>
      <c r="B11" s="40">
        <v>9</v>
      </c>
      <c r="C11" s="41" t="s">
        <v>85</v>
      </c>
      <c r="D11" s="42" t="s">
        <v>219</v>
      </c>
      <c r="E11" s="43">
        <v>6</v>
      </c>
      <c r="F11" s="43">
        <v>6</v>
      </c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4">
        <f t="shared" si="0"/>
        <v>12</v>
      </c>
      <c r="X11" s="42" t="s">
        <v>85</v>
      </c>
      <c r="Y11" s="45">
        <v>185</v>
      </c>
      <c r="Z11" s="45">
        <v>154</v>
      </c>
      <c r="AA11" s="45">
        <v>37</v>
      </c>
      <c r="AB11" s="45">
        <v>73</v>
      </c>
      <c r="AC11" s="45"/>
      <c r="AD11" s="45"/>
      <c r="AE11" s="45"/>
      <c r="AF11" s="45">
        <v>87</v>
      </c>
      <c r="AG11" s="45">
        <v>178</v>
      </c>
      <c r="AH11" s="45">
        <v>162.5</v>
      </c>
      <c r="AI11" s="45"/>
      <c r="AJ11" s="45"/>
      <c r="AK11" s="45"/>
      <c r="AL11" s="45"/>
      <c r="AM11" s="45">
        <v>888</v>
      </c>
      <c r="AN11" s="45"/>
      <c r="AO11" s="45"/>
      <c r="AP11" s="46">
        <f t="shared" si="1"/>
        <v>1764.5</v>
      </c>
      <c r="AQ11" s="42" t="s">
        <v>85</v>
      </c>
      <c r="AR11" s="47">
        <v>48.5</v>
      </c>
      <c r="AS11" s="47"/>
      <c r="AT11" s="47"/>
      <c r="AU11" s="47"/>
      <c r="AV11" s="47">
        <v>180</v>
      </c>
      <c r="AW11" s="47"/>
      <c r="AX11" s="47"/>
      <c r="AY11" s="47">
        <v>195</v>
      </c>
      <c r="AZ11" s="47"/>
      <c r="BA11" s="47"/>
      <c r="BB11" s="48">
        <f t="shared" si="2"/>
        <v>423.5</v>
      </c>
      <c r="BC11" s="50">
        <f t="shared" si="3"/>
        <v>2200</v>
      </c>
    </row>
    <row r="12" spans="1:55" x14ac:dyDescent="0.25">
      <c r="A12" s="40">
        <v>10</v>
      </c>
      <c r="B12" s="40">
        <v>10</v>
      </c>
      <c r="C12" s="41" t="s">
        <v>86</v>
      </c>
      <c r="D12" s="42" t="s">
        <v>87</v>
      </c>
      <c r="E12" s="43">
        <v>15</v>
      </c>
      <c r="F12" s="43"/>
      <c r="G12" s="43">
        <v>20</v>
      </c>
      <c r="H12" s="43"/>
      <c r="I12" s="43">
        <v>39</v>
      </c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4">
        <f t="shared" si="0"/>
        <v>74</v>
      </c>
      <c r="X12" s="42" t="s">
        <v>86</v>
      </c>
      <c r="Y12" s="45">
        <v>110</v>
      </c>
      <c r="Z12" s="45">
        <v>74</v>
      </c>
      <c r="AA12" s="45">
        <v>186</v>
      </c>
      <c r="AB12" s="45">
        <v>51</v>
      </c>
      <c r="AC12" s="45">
        <v>80</v>
      </c>
      <c r="AD12" s="45"/>
      <c r="AE12" s="45">
        <v>8</v>
      </c>
      <c r="AF12" s="45"/>
      <c r="AG12" s="45">
        <v>465</v>
      </c>
      <c r="AH12" s="45">
        <v>63</v>
      </c>
      <c r="AI12" s="45"/>
      <c r="AJ12" s="45">
        <v>4</v>
      </c>
      <c r="AK12" s="45"/>
      <c r="AL12" s="45">
        <v>8</v>
      </c>
      <c r="AM12" s="45">
        <v>969</v>
      </c>
      <c r="AN12" s="45"/>
      <c r="AO12" s="45"/>
      <c r="AP12" s="46">
        <f t="shared" si="1"/>
        <v>2018</v>
      </c>
      <c r="AQ12" s="42" t="s">
        <v>86</v>
      </c>
      <c r="AR12" s="47"/>
      <c r="AS12" s="47"/>
      <c r="AT12" s="47"/>
      <c r="AU12" s="47"/>
      <c r="AV12" s="47"/>
      <c r="AW12" s="47"/>
      <c r="AX12" s="47">
        <v>30</v>
      </c>
      <c r="AY12" s="47"/>
      <c r="AZ12" s="47"/>
      <c r="BA12" s="47"/>
      <c r="BB12" s="48">
        <f t="shared" si="2"/>
        <v>30</v>
      </c>
      <c r="BC12" s="50">
        <f t="shared" si="3"/>
        <v>2122</v>
      </c>
    </row>
    <row r="13" spans="1:55" x14ac:dyDescent="0.25">
      <c r="A13" s="40">
        <v>11</v>
      </c>
      <c r="B13" s="40">
        <v>11</v>
      </c>
      <c r="C13" s="41" t="s">
        <v>105</v>
      </c>
      <c r="D13" s="42" t="s">
        <v>333</v>
      </c>
      <c r="E13" s="43">
        <v>6</v>
      </c>
      <c r="F13" s="43">
        <v>37</v>
      </c>
      <c r="G13" s="43"/>
      <c r="H13" s="43">
        <v>26</v>
      </c>
      <c r="I13" s="43">
        <v>2</v>
      </c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4">
        <f t="shared" si="0"/>
        <v>71</v>
      </c>
      <c r="X13" s="42" t="s">
        <v>105</v>
      </c>
      <c r="Y13" s="45">
        <v>150</v>
      </c>
      <c r="Z13" s="45">
        <v>338</v>
      </c>
      <c r="AA13" s="45">
        <v>46</v>
      </c>
      <c r="AB13" s="45">
        <v>69</v>
      </c>
      <c r="AC13" s="45">
        <v>208</v>
      </c>
      <c r="AD13" s="45"/>
      <c r="AE13" s="45">
        <v>12</v>
      </c>
      <c r="AF13" s="45">
        <v>294</v>
      </c>
      <c r="AG13" s="45">
        <v>36</v>
      </c>
      <c r="AH13" s="45"/>
      <c r="AI13" s="45">
        <v>4</v>
      </c>
      <c r="AJ13" s="45"/>
      <c r="AK13" s="45"/>
      <c r="AL13" s="45"/>
      <c r="AM13" s="45">
        <v>583</v>
      </c>
      <c r="AN13" s="45"/>
      <c r="AO13" s="45"/>
      <c r="AP13" s="46">
        <f t="shared" si="1"/>
        <v>1740</v>
      </c>
      <c r="AQ13" s="42" t="s">
        <v>105</v>
      </c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8">
        <f t="shared" si="2"/>
        <v>0</v>
      </c>
      <c r="BC13" s="50">
        <f t="shared" si="3"/>
        <v>1811</v>
      </c>
    </row>
    <row r="14" spans="1:55" x14ac:dyDescent="0.25">
      <c r="A14" s="40">
        <v>12</v>
      </c>
      <c r="B14" s="40">
        <v>12</v>
      </c>
      <c r="C14" s="41" t="s">
        <v>90</v>
      </c>
      <c r="D14" s="42" t="s">
        <v>220</v>
      </c>
      <c r="E14" s="43">
        <v>11</v>
      </c>
      <c r="F14" s="43"/>
      <c r="G14" s="43">
        <v>11</v>
      </c>
      <c r="H14" s="43"/>
      <c r="I14" s="43">
        <v>11</v>
      </c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4">
        <f t="shared" si="0"/>
        <v>33</v>
      </c>
      <c r="X14" s="42" t="s">
        <v>90</v>
      </c>
      <c r="Y14" s="45">
        <v>118</v>
      </c>
      <c r="Z14" s="45">
        <v>159</v>
      </c>
      <c r="AA14" s="45">
        <v>73</v>
      </c>
      <c r="AB14" s="45"/>
      <c r="AC14" s="45"/>
      <c r="AD14" s="45"/>
      <c r="AE14" s="45"/>
      <c r="AF14" s="45"/>
      <c r="AG14" s="45">
        <v>105</v>
      </c>
      <c r="AH14" s="45"/>
      <c r="AI14" s="45"/>
      <c r="AJ14" s="45"/>
      <c r="AK14" s="45"/>
      <c r="AL14" s="45"/>
      <c r="AM14" s="45">
        <v>591</v>
      </c>
      <c r="AN14" s="45"/>
      <c r="AO14" s="45"/>
      <c r="AP14" s="46">
        <f t="shared" si="1"/>
        <v>1046</v>
      </c>
      <c r="AQ14" s="42" t="s">
        <v>90</v>
      </c>
      <c r="AR14" s="47"/>
      <c r="AS14" s="47"/>
      <c r="AT14" s="47"/>
      <c r="AU14" s="47"/>
      <c r="AV14" s="47"/>
      <c r="AW14" s="47"/>
      <c r="AX14" s="47">
        <v>60</v>
      </c>
      <c r="AY14" s="47"/>
      <c r="AZ14" s="47"/>
      <c r="BA14" s="47"/>
      <c r="BB14" s="48">
        <f t="shared" si="2"/>
        <v>60</v>
      </c>
      <c r="BC14" s="50">
        <f t="shared" si="3"/>
        <v>1139</v>
      </c>
    </row>
    <row r="15" spans="1:55" x14ac:dyDescent="0.25">
      <c r="A15" s="40">
        <v>13</v>
      </c>
      <c r="B15" s="40">
        <v>13</v>
      </c>
      <c r="C15" s="41" t="s">
        <v>11</v>
      </c>
      <c r="D15" s="42" t="s">
        <v>163</v>
      </c>
      <c r="E15" s="43">
        <v>9</v>
      </c>
      <c r="F15" s="43">
        <v>12</v>
      </c>
      <c r="G15" s="43">
        <v>30</v>
      </c>
      <c r="H15" s="43">
        <v>17</v>
      </c>
      <c r="I15" s="43">
        <v>2</v>
      </c>
      <c r="J15" s="43"/>
      <c r="K15" s="43">
        <v>13</v>
      </c>
      <c r="L15" s="43">
        <v>24</v>
      </c>
      <c r="M15" s="43">
        <v>65</v>
      </c>
      <c r="N15" s="43"/>
      <c r="O15" s="43"/>
      <c r="P15" s="43"/>
      <c r="Q15" s="43"/>
      <c r="R15" s="43"/>
      <c r="S15" s="43"/>
      <c r="T15" s="43"/>
      <c r="U15" s="43"/>
      <c r="V15" s="43"/>
      <c r="W15" s="44">
        <f t="shared" si="0"/>
        <v>172</v>
      </c>
      <c r="X15" s="42" t="s">
        <v>11</v>
      </c>
      <c r="Y15" s="45"/>
      <c r="Z15" s="45">
        <v>112</v>
      </c>
      <c r="AA15" s="45"/>
      <c r="AB15" s="45"/>
      <c r="AC15" s="45"/>
      <c r="AD15" s="45">
        <v>4</v>
      </c>
      <c r="AE15" s="45"/>
      <c r="AF15" s="45"/>
      <c r="AG15" s="45"/>
      <c r="AH15" s="45">
        <v>137</v>
      </c>
      <c r="AI15" s="45">
        <v>16</v>
      </c>
      <c r="AJ15" s="45"/>
      <c r="AK15" s="45"/>
      <c r="AL15" s="45">
        <v>8</v>
      </c>
      <c r="AM15" s="45">
        <v>312</v>
      </c>
      <c r="AN15" s="45">
        <v>272</v>
      </c>
      <c r="AO15" s="45"/>
      <c r="AP15" s="46">
        <f t="shared" si="1"/>
        <v>861</v>
      </c>
      <c r="AQ15" s="42" t="s">
        <v>11</v>
      </c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8">
        <f t="shared" si="2"/>
        <v>0</v>
      </c>
      <c r="BC15" s="50">
        <f t="shared" si="3"/>
        <v>1033</v>
      </c>
    </row>
    <row r="16" spans="1:55" x14ac:dyDescent="0.25">
      <c r="A16" s="40">
        <v>14</v>
      </c>
      <c r="B16" s="40">
        <v>14</v>
      </c>
      <c r="C16" s="41" t="s">
        <v>4</v>
      </c>
      <c r="D16" s="42" t="s">
        <v>158</v>
      </c>
      <c r="E16" s="43">
        <v>10</v>
      </c>
      <c r="F16" s="43">
        <v>9</v>
      </c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4">
        <f t="shared" si="0"/>
        <v>19</v>
      </c>
      <c r="X16" s="42" t="s">
        <v>4</v>
      </c>
      <c r="Y16" s="45">
        <v>105</v>
      </c>
      <c r="Z16" s="45">
        <v>107</v>
      </c>
      <c r="AA16" s="45">
        <v>48</v>
      </c>
      <c r="AB16" s="45">
        <v>57</v>
      </c>
      <c r="AC16" s="45">
        <v>85</v>
      </c>
      <c r="AD16" s="45"/>
      <c r="AE16" s="45"/>
      <c r="AF16" s="45"/>
      <c r="AG16" s="45">
        <v>57</v>
      </c>
      <c r="AH16" s="45"/>
      <c r="AI16" s="45"/>
      <c r="AJ16" s="45"/>
      <c r="AK16" s="45"/>
      <c r="AL16" s="45"/>
      <c r="AM16" s="45">
        <v>340</v>
      </c>
      <c r="AN16" s="45"/>
      <c r="AO16" s="45"/>
      <c r="AP16" s="46">
        <f t="shared" si="1"/>
        <v>799</v>
      </c>
      <c r="AQ16" s="42" t="s">
        <v>4</v>
      </c>
      <c r="AR16" s="47"/>
      <c r="AS16" s="47"/>
      <c r="AT16" s="47">
        <v>40</v>
      </c>
      <c r="AU16" s="47"/>
      <c r="AV16" s="47"/>
      <c r="AW16" s="47"/>
      <c r="AX16" s="47"/>
      <c r="AY16" s="47"/>
      <c r="AZ16" s="47"/>
      <c r="BA16" s="47"/>
      <c r="BB16" s="48">
        <f t="shared" si="2"/>
        <v>40</v>
      </c>
      <c r="BC16" s="50">
        <f t="shared" si="3"/>
        <v>858</v>
      </c>
    </row>
    <row r="17" spans="1:55" x14ac:dyDescent="0.25">
      <c r="A17" s="40">
        <v>15</v>
      </c>
      <c r="B17" s="40">
        <v>15</v>
      </c>
      <c r="C17" s="41" t="s">
        <v>285</v>
      </c>
      <c r="D17" s="42" t="s">
        <v>286</v>
      </c>
      <c r="E17" s="43">
        <v>6</v>
      </c>
      <c r="F17" s="43"/>
      <c r="G17" s="43">
        <v>6</v>
      </c>
      <c r="H17" s="43">
        <v>6</v>
      </c>
      <c r="I17" s="43">
        <v>7</v>
      </c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4">
        <f t="shared" si="0"/>
        <v>25</v>
      </c>
      <c r="X17" s="42" t="s">
        <v>285</v>
      </c>
      <c r="Y17" s="45">
        <v>100</v>
      </c>
      <c r="Z17" s="45">
        <v>127</v>
      </c>
      <c r="AA17" s="45">
        <v>39</v>
      </c>
      <c r="AB17" s="45"/>
      <c r="AC17" s="45">
        <v>80</v>
      </c>
      <c r="AD17" s="45"/>
      <c r="AE17" s="45"/>
      <c r="AF17" s="45"/>
      <c r="AG17" s="45">
        <v>42</v>
      </c>
      <c r="AH17" s="45">
        <v>90</v>
      </c>
      <c r="AI17" s="45"/>
      <c r="AJ17" s="45"/>
      <c r="AK17" s="45"/>
      <c r="AL17" s="45"/>
      <c r="AM17" s="45">
        <v>349</v>
      </c>
      <c r="AN17" s="45"/>
      <c r="AO17" s="45"/>
      <c r="AP17" s="46">
        <f t="shared" si="1"/>
        <v>827</v>
      </c>
      <c r="AQ17" s="42" t="s">
        <v>285</v>
      </c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8">
        <f t="shared" si="2"/>
        <v>0</v>
      </c>
      <c r="BC17" s="50">
        <f t="shared" si="3"/>
        <v>852</v>
      </c>
    </row>
    <row r="18" spans="1:55" x14ac:dyDescent="0.25">
      <c r="A18" s="40">
        <v>16</v>
      </c>
      <c r="B18" s="40">
        <v>16</v>
      </c>
      <c r="C18" s="41" t="s">
        <v>1</v>
      </c>
      <c r="D18" s="42" t="s">
        <v>156</v>
      </c>
      <c r="E18" s="43"/>
      <c r="F18" s="43"/>
      <c r="G18" s="43">
        <v>17</v>
      </c>
      <c r="H18" s="43"/>
      <c r="I18" s="43"/>
      <c r="J18" s="43"/>
      <c r="K18" s="43"/>
      <c r="L18" s="43"/>
      <c r="M18" s="43"/>
      <c r="N18" s="43">
        <v>11</v>
      </c>
      <c r="O18" s="43"/>
      <c r="P18" s="43"/>
      <c r="Q18" s="43"/>
      <c r="R18" s="43"/>
      <c r="S18" s="43"/>
      <c r="T18" s="43"/>
      <c r="U18" s="43"/>
      <c r="V18" s="43"/>
      <c r="W18" s="44">
        <f t="shared" si="0"/>
        <v>28</v>
      </c>
      <c r="X18" s="42" t="s">
        <v>1</v>
      </c>
      <c r="Y18" s="45">
        <v>56</v>
      </c>
      <c r="Z18" s="45">
        <v>88</v>
      </c>
      <c r="AA18" s="45">
        <v>58</v>
      </c>
      <c r="AB18" s="45">
        <v>57</v>
      </c>
      <c r="AC18" s="45">
        <v>72</v>
      </c>
      <c r="AD18" s="45"/>
      <c r="AE18" s="45"/>
      <c r="AF18" s="45"/>
      <c r="AG18" s="45">
        <v>54</v>
      </c>
      <c r="AH18" s="45">
        <v>81</v>
      </c>
      <c r="AI18" s="45"/>
      <c r="AJ18" s="45"/>
      <c r="AK18" s="45"/>
      <c r="AL18" s="45"/>
      <c r="AM18" s="45">
        <v>184</v>
      </c>
      <c r="AN18" s="45"/>
      <c r="AO18" s="45"/>
      <c r="AP18" s="46">
        <f t="shared" si="1"/>
        <v>650</v>
      </c>
      <c r="AQ18" s="42" t="s">
        <v>1</v>
      </c>
      <c r="AR18" s="47"/>
      <c r="AS18" s="47"/>
      <c r="AT18" s="47">
        <v>15</v>
      </c>
      <c r="AU18" s="47"/>
      <c r="AV18" s="47"/>
      <c r="AW18" s="47"/>
      <c r="AX18" s="47">
        <v>22.5</v>
      </c>
      <c r="AY18" s="47"/>
      <c r="AZ18" s="47"/>
      <c r="BA18" s="47"/>
      <c r="BB18" s="48">
        <f t="shared" si="2"/>
        <v>37.5</v>
      </c>
      <c r="BC18" s="50">
        <f t="shared" si="3"/>
        <v>715.5</v>
      </c>
    </row>
    <row r="19" spans="1:55" x14ac:dyDescent="0.25">
      <c r="A19" s="40">
        <v>17</v>
      </c>
      <c r="B19" s="40">
        <v>17</v>
      </c>
      <c r="C19" s="41" t="s">
        <v>63</v>
      </c>
      <c r="D19" s="42" t="s">
        <v>203</v>
      </c>
      <c r="E19" s="43">
        <v>30</v>
      </c>
      <c r="F19" s="43"/>
      <c r="G19" s="43">
        <v>22</v>
      </c>
      <c r="H19" s="43">
        <v>36</v>
      </c>
      <c r="I19" s="43">
        <v>44</v>
      </c>
      <c r="J19" s="43">
        <v>48</v>
      </c>
      <c r="K19" s="43"/>
      <c r="L19" s="43">
        <v>25</v>
      </c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4">
        <f t="shared" si="0"/>
        <v>205</v>
      </c>
      <c r="X19" s="42" t="s">
        <v>63</v>
      </c>
      <c r="Y19" s="45"/>
      <c r="Z19" s="45"/>
      <c r="AA19" s="45"/>
      <c r="AB19" s="45"/>
      <c r="AC19" s="45"/>
      <c r="AD19" s="45">
        <v>40</v>
      </c>
      <c r="AE19" s="45"/>
      <c r="AF19" s="45"/>
      <c r="AG19" s="45"/>
      <c r="AH19" s="45"/>
      <c r="AI19" s="45">
        <v>88</v>
      </c>
      <c r="AJ19" s="45"/>
      <c r="AK19" s="45"/>
      <c r="AL19" s="45">
        <v>72</v>
      </c>
      <c r="AM19" s="45">
        <v>299</v>
      </c>
      <c r="AN19" s="45"/>
      <c r="AO19" s="45"/>
      <c r="AP19" s="46">
        <f t="shared" si="1"/>
        <v>499</v>
      </c>
      <c r="AQ19" s="42" t="s">
        <v>63</v>
      </c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8">
        <f t="shared" si="2"/>
        <v>0</v>
      </c>
      <c r="BC19" s="50">
        <f t="shared" si="3"/>
        <v>704</v>
      </c>
    </row>
    <row r="20" spans="1:55" x14ac:dyDescent="0.25">
      <c r="A20" s="40">
        <v>18</v>
      </c>
      <c r="B20" s="40">
        <v>18</v>
      </c>
      <c r="C20" s="41" t="s">
        <v>89</v>
      </c>
      <c r="D20" s="42" t="s">
        <v>330</v>
      </c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4">
        <f t="shared" si="0"/>
        <v>0</v>
      </c>
      <c r="X20" s="42" t="s">
        <v>89</v>
      </c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6">
        <f t="shared" si="1"/>
        <v>0</v>
      </c>
      <c r="AQ20" s="42" t="s">
        <v>89</v>
      </c>
      <c r="AR20" s="47"/>
      <c r="AS20" s="47"/>
      <c r="AT20" s="47">
        <v>642</v>
      </c>
      <c r="AU20" s="47"/>
      <c r="AV20" s="47"/>
      <c r="AW20" s="47"/>
      <c r="AX20" s="47"/>
      <c r="AY20" s="47"/>
      <c r="AZ20" s="47"/>
      <c r="BA20" s="47"/>
      <c r="BB20" s="48">
        <f t="shared" si="2"/>
        <v>642</v>
      </c>
      <c r="BC20" s="50">
        <f t="shared" si="3"/>
        <v>642</v>
      </c>
    </row>
    <row r="21" spans="1:55" x14ac:dyDescent="0.25">
      <c r="A21" s="40">
        <v>19</v>
      </c>
      <c r="B21" s="40">
        <v>19</v>
      </c>
      <c r="C21" s="41" t="s">
        <v>58</v>
      </c>
      <c r="D21" s="42" t="s">
        <v>274</v>
      </c>
      <c r="E21" s="43">
        <v>12</v>
      </c>
      <c r="F21" s="43"/>
      <c r="G21" s="43">
        <v>18</v>
      </c>
      <c r="H21" s="43">
        <v>6</v>
      </c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4">
        <f t="shared" si="0"/>
        <v>36</v>
      </c>
      <c r="X21" s="42" t="s">
        <v>58</v>
      </c>
      <c r="Y21" s="45">
        <v>42</v>
      </c>
      <c r="Z21" s="45"/>
      <c r="AA21" s="45">
        <v>53</v>
      </c>
      <c r="AB21" s="45">
        <v>42</v>
      </c>
      <c r="AC21" s="45"/>
      <c r="AD21" s="45"/>
      <c r="AE21" s="45"/>
      <c r="AF21" s="45"/>
      <c r="AG21" s="45"/>
      <c r="AH21" s="45">
        <v>76.5</v>
      </c>
      <c r="AI21" s="45"/>
      <c r="AJ21" s="45"/>
      <c r="AK21" s="45"/>
      <c r="AL21" s="45"/>
      <c r="AM21" s="45">
        <v>236</v>
      </c>
      <c r="AN21" s="45"/>
      <c r="AO21" s="45"/>
      <c r="AP21" s="46">
        <f t="shared" si="1"/>
        <v>449.5</v>
      </c>
      <c r="AQ21" s="42" t="s">
        <v>58</v>
      </c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8">
        <f t="shared" si="2"/>
        <v>0</v>
      </c>
      <c r="BC21" s="50">
        <f t="shared" si="3"/>
        <v>485.5</v>
      </c>
    </row>
    <row r="22" spans="1:55" x14ac:dyDescent="0.25">
      <c r="A22" s="40">
        <v>20</v>
      </c>
      <c r="B22" s="40">
        <v>20</v>
      </c>
      <c r="C22" s="41" t="s">
        <v>214</v>
      </c>
      <c r="D22" s="42" t="s">
        <v>278</v>
      </c>
      <c r="E22" s="43">
        <v>18</v>
      </c>
      <c r="F22" s="43">
        <v>6</v>
      </c>
      <c r="G22" s="43">
        <v>18</v>
      </c>
      <c r="H22" s="43">
        <v>11</v>
      </c>
      <c r="I22" s="43">
        <v>22</v>
      </c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4">
        <f t="shared" si="0"/>
        <v>75</v>
      </c>
      <c r="X22" s="42" t="s">
        <v>214</v>
      </c>
      <c r="Y22" s="45">
        <v>36</v>
      </c>
      <c r="Z22" s="45">
        <v>53</v>
      </c>
      <c r="AA22" s="45">
        <v>36</v>
      </c>
      <c r="AB22" s="45">
        <v>20</v>
      </c>
      <c r="AC22" s="45">
        <v>56</v>
      </c>
      <c r="AD22" s="45"/>
      <c r="AE22" s="45"/>
      <c r="AF22" s="45"/>
      <c r="AG22" s="45">
        <v>15</v>
      </c>
      <c r="AH22" s="45">
        <v>30.5</v>
      </c>
      <c r="AI22" s="45"/>
      <c r="AJ22" s="45"/>
      <c r="AK22" s="45"/>
      <c r="AL22" s="45"/>
      <c r="AM22" s="45">
        <v>100</v>
      </c>
      <c r="AN22" s="45"/>
      <c r="AO22" s="45"/>
      <c r="AP22" s="46">
        <f t="shared" si="1"/>
        <v>346.5</v>
      </c>
      <c r="AQ22" s="42" t="s">
        <v>214</v>
      </c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8">
        <f t="shared" si="2"/>
        <v>0</v>
      </c>
      <c r="BC22" s="50">
        <f t="shared" si="3"/>
        <v>421.5</v>
      </c>
    </row>
    <row r="23" spans="1:55" x14ac:dyDescent="0.25">
      <c r="A23" s="40">
        <v>21</v>
      </c>
      <c r="B23" s="40">
        <v>21</v>
      </c>
      <c r="C23" s="41" t="s">
        <v>141</v>
      </c>
      <c r="D23" s="42" t="s">
        <v>162</v>
      </c>
      <c r="E23" s="43">
        <v>5</v>
      </c>
      <c r="F23" s="43"/>
      <c r="G23" s="43"/>
      <c r="H23" s="43">
        <v>4</v>
      </c>
      <c r="I23" s="43"/>
      <c r="J23" s="43"/>
      <c r="K23" s="43"/>
      <c r="L23" s="43"/>
      <c r="M23" s="43"/>
      <c r="N23" s="43">
        <v>12</v>
      </c>
      <c r="O23" s="43"/>
      <c r="P23" s="43"/>
      <c r="Q23" s="43"/>
      <c r="R23" s="43"/>
      <c r="S23" s="43"/>
      <c r="T23" s="43"/>
      <c r="U23" s="43"/>
      <c r="V23" s="43"/>
      <c r="W23" s="44">
        <f t="shared" si="0"/>
        <v>21</v>
      </c>
      <c r="X23" s="42" t="s">
        <v>141</v>
      </c>
      <c r="Y23" s="45"/>
      <c r="Z23" s="45">
        <v>68</v>
      </c>
      <c r="AA23" s="45">
        <v>59</v>
      </c>
      <c r="AB23" s="45"/>
      <c r="AC23" s="45"/>
      <c r="AD23" s="45"/>
      <c r="AE23" s="45"/>
      <c r="AF23" s="45"/>
      <c r="AG23" s="45">
        <v>32</v>
      </c>
      <c r="AH23" s="45">
        <v>70.5</v>
      </c>
      <c r="AI23" s="45"/>
      <c r="AJ23" s="45"/>
      <c r="AK23" s="45"/>
      <c r="AL23" s="45"/>
      <c r="AM23" s="45">
        <v>126</v>
      </c>
      <c r="AN23" s="45"/>
      <c r="AO23" s="45"/>
      <c r="AP23" s="46">
        <f t="shared" si="1"/>
        <v>355.5</v>
      </c>
      <c r="AQ23" s="42" t="s">
        <v>141</v>
      </c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8">
        <f t="shared" si="2"/>
        <v>0</v>
      </c>
      <c r="BC23" s="50">
        <f t="shared" si="3"/>
        <v>376.5</v>
      </c>
    </row>
    <row r="24" spans="1:55" x14ac:dyDescent="0.25">
      <c r="A24" s="40">
        <v>22</v>
      </c>
      <c r="B24" s="40">
        <v>22</v>
      </c>
      <c r="C24" s="41" t="s">
        <v>88</v>
      </c>
      <c r="D24" s="42" t="s">
        <v>329</v>
      </c>
      <c r="E24" s="43">
        <v>4</v>
      </c>
      <c r="F24" s="43"/>
      <c r="G24" s="43">
        <v>7</v>
      </c>
      <c r="H24" s="43">
        <v>8</v>
      </c>
      <c r="I24" s="43">
        <v>5</v>
      </c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4">
        <f t="shared" si="0"/>
        <v>24</v>
      </c>
      <c r="X24" s="42" t="s">
        <v>88</v>
      </c>
      <c r="Y24" s="45">
        <v>19</v>
      </c>
      <c r="Z24" s="45">
        <v>43</v>
      </c>
      <c r="AA24" s="45"/>
      <c r="AB24" s="45">
        <v>17</v>
      </c>
      <c r="AC24" s="45"/>
      <c r="AD24" s="45">
        <v>4</v>
      </c>
      <c r="AE24" s="45"/>
      <c r="AF24" s="45"/>
      <c r="AG24" s="45">
        <v>20</v>
      </c>
      <c r="AH24" s="45">
        <v>42</v>
      </c>
      <c r="AI24" s="45"/>
      <c r="AJ24" s="45"/>
      <c r="AK24" s="45"/>
      <c r="AL24" s="45"/>
      <c r="AM24" s="45">
        <v>129</v>
      </c>
      <c r="AN24" s="45"/>
      <c r="AO24" s="45"/>
      <c r="AP24" s="46">
        <f t="shared" si="1"/>
        <v>274</v>
      </c>
      <c r="AQ24" s="42" t="s">
        <v>88</v>
      </c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8">
        <f t="shared" si="2"/>
        <v>0</v>
      </c>
      <c r="BC24" s="50">
        <f t="shared" si="3"/>
        <v>298</v>
      </c>
    </row>
    <row r="25" spans="1:55" x14ac:dyDescent="0.25">
      <c r="A25" s="40">
        <v>23</v>
      </c>
      <c r="B25" s="40">
        <v>23</v>
      </c>
      <c r="C25" s="41" t="s">
        <v>41</v>
      </c>
      <c r="D25" s="42" t="s">
        <v>189</v>
      </c>
      <c r="E25" s="43">
        <v>16</v>
      </c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4">
        <f t="shared" si="0"/>
        <v>16</v>
      </c>
      <c r="X25" s="42" t="s">
        <v>41</v>
      </c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>
        <v>180</v>
      </c>
      <c r="AN25" s="45"/>
      <c r="AO25" s="45"/>
      <c r="AP25" s="46">
        <f t="shared" si="1"/>
        <v>180</v>
      </c>
      <c r="AQ25" s="42" t="s">
        <v>41</v>
      </c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8">
        <f t="shared" si="2"/>
        <v>0</v>
      </c>
      <c r="BC25" s="50">
        <f t="shared" si="3"/>
        <v>196</v>
      </c>
    </row>
    <row r="26" spans="1:55" x14ac:dyDescent="0.25">
      <c r="A26" s="40">
        <v>24</v>
      </c>
      <c r="B26" s="40">
        <v>24</v>
      </c>
      <c r="C26" s="41" t="s">
        <v>62</v>
      </c>
      <c r="D26" s="42" t="s">
        <v>202</v>
      </c>
      <c r="E26" s="43">
        <v>6</v>
      </c>
      <c r="F26" s="43"/>
      <c r="G26" s="43">
        <v>6</v>
      </c>
      <c r="H26" s="43">
        <v>5</v>
      </c>
      <c r="I26" s="43">
        <v>5</v>
      </c>
      <c r="J26" s="43">
        <v>6</v>
      </c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4">
        <f t="shared" si="0"/>
        <v>28</v>
      </c>
      <c r="X26" s="42" t="s">
        <v>62</v>
      </c>
      <c r="Y26" s="45"/>
      <c r="Z26" s="45"/>
      <c r="AA26" s="45">
        <v>28</v>
      </c>
      <c r="AB26" s="45">
        <v>32</v>
      </c>
      <c r="AC26" s="45"/>
      <c r="AD26" s="45"/>
      <c r="AE26" s="45"/>
      <c r="AF26" s="45"/>
      <c r="AG26" s="45"/>
      <c r="AH26" s="45">
        <v>31</v>
      </c>
      <c r="AI26" s="45"/>
      <c r="AJ26" s="45"/>
      <c r="AK26" s="45"/>
      <c r="AL26" s="45"/>
      <c r="AM26" s="45">
        <v>36</v>
      </c>
      <c r="AN26" s="45"/>
      <c r="AO26" s="45"/>
      <c r="AP26" s="46">
        <f t="shared" si="1"/>
        <v>127</v>
      </c>
      <c r="AQ26" s="42" t="s">
        <v>62</v>
      </c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8">
        <f t="shared" si="2"/>
        <v>0</v>
      </c>
      <c r="BC26" s="50">
        <f t="shared" si="3"/>
        <v>155</v>
      </c>
    </row>
    <row r="27" spans="1:55" x14ac:dyDescent="0.25">
      <c r="A27" s="40">
        <v>25</v>
      </c>
      <c r="B27" s="40">
        <v>25</v>
      </c>
      <c r="C27" s="41" t="s">
        <v>71</v>
      </c>
      <c r="D27" s="42" t="s">
        <v>325</v>
      </c>
      <c r="E27" s="43">
        <v>2</v>
      </c>
      <c r="F27" s="43">
        <v>2</v>
      </c>
      <c r="G27" s="43"/>
      <c r="H27" s="43">
        <v>15</v>
      </c>
      <c r="I27" s="43">
        <v>10</v>
      </c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4">
        <f t="shared" si="0"/>
        <v>29</v>
      </c>
      <c r="X27" s="42" t="s">
        <v>71</v>
      </c>
      <c r="Y27" s="45"/>
      <c r="Z27" s="45"/>
      <c r="AA27" s="45"/>
      <c r="AB27" s="45"/>
      <c r="AC27" s="45"/>
      <c r="AD27" s="45">
        <v>4</v>
      </c>
      <c r="AE27" s="45"/>
      <c r="AF27" s="45"/>
      <c r="AG27" s="45"/>
      <c r="AH27" s="45">
        <v>40.5</v>
      </c>
      <c r="AI27" s="45">
        <v>8</v>
      </c>
      <c r="AJ27" s="45"/>
      <c r="AK27" s="45"/>
      <c r="AL27" s="45">
        <v>8</v>
      </c>
      <c r="AM27" s="45">
        <v>30</v>
      </c>
      <c r="AN27" s="45"/>
      <c r="AO27" s="45"/>
      <c r="AP27" s="46">
        <f t="shared" si="1"/>
        <v>90.5</v>
      </c>
      <c r="AQ27" s="42" t="s">
        <v>71</v>
      </c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8">
        <f t="shared" si="2"/>
        <v>0</v>
      </c>
      <c r="BC27" s="50">
        <f t="shared" si="3"/>
        <v>119.5</v>
      </c>
    </row>
    <row r="28" spans="1:55" x14ac:dyDescent="0.25">
      <c r="A28" s="40">
        <v>26</v>
      </c>
      <c r="B28" s="40">
        <v>26</v>
      </c>
      <c r="C28" s="41" t="s">
        <v>152</v>
      </c>
      <c r="D28" s="42" t="s">
        <v>284</v>
      </c>
      <c r="E28" s="43">
        <v>9</v>
      </c>
      <c r="F28" s="43"/>
      <c r="G28" s="43">
        <v>14</v>
      </c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4">
        <f t="shared" si="0"/>
        <v>23</v>
      </c>
      <c r="X28" s="42" t="s">
        <v>152</v>
      </c>
      <c r="Y28" s="45"/>
      <c r="Z28" s="45"/>
      <c r="AA28" s="45"/>
      <c r="AB28" s="45"/>
      <c r="AC28" s="45"/>
      <c r="AD28" s="45"/>
      <c r="AE28" s="45"/>
      <c r="AF28" s="45"/>
      <c r="AG28" s="45">
        <v>77</v>
      </c>
      <c r="AH28" s="45"/>
      <c r="AI28" s="45"/>
      <c r="AJ28" s="45"/>
      <c r="AK28" s="45"/>
      <c r="AL28" s="45"/>
      <c r="AM28" s="45"/>
      <c r="AN28" s="45"/>
      <c r="AO28" s="45"/>
      <c r="AP28" s="46">
        <f t="shared" si="1"/>
        <v>77</v>
      </c>
      <c r="AQ28" s="42" t="s">
        <v>152</v>
      </c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8">
        <f t="shared" si="2"/>
        <v>0</v>
      </c>
      <c r="BC28" s="50">
        <f t="shared" si="3"/>
        <v>100</v>
      </c>
    </row>
    <row r="29" spans="1:55" x14ac:dyDescent="0.25">
      <c r="A29" s="40">
        <v>27</v>
      </c>
      <c r="B29" s="40">
        <v>27</v>
      </c>
      <c r="C29" s="41" t="s">
        <v>77</v>
      </c>
      <c r="D29" s="42" t="s">
        <v>327</v>
      </c>
      <c r="E29" s="43">
        <v>10</v>
      </c>
      <c r="F29" s="43">
        <v>11</v>
      </c>
      <c r="G29" s="43">
        <v>5</v>
      </c>
      <c r="H29" s="43">
        <v>6</v>
      </c>
      <c r="I29" s="43">
        <v>5</v>
      </c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4">
        <f t="shared" si="0"/>
        <v>37</v>
      </c>
      <c r="X29" s="42" t="s">
        <v>77</v>
      </c>
      <c r="Y29" s="45"/>
      <c r="Z29" s="45"/>
      <c r="AA29" s="45">
        <v>15</v>
      </c>
      <c r="AB29" s="45"/>
      <c r="AC29" s="45">
        <v>33</v>
      </c>
      <c r="AD29" s="45"/>
      <c r="AE29" s="45"/>
      <c r="AF29" s="45"/>
      <c r="AG29" s="45"/>
      <c r="AH29" s="45"/>
      <c r="AI29" s="45"/>
      <c r="AJ29" s="45"/>
      <c r="AK29" s="45"/>
      <c r="AL29" s="45"/>
      <c r="AM29" s="45">
        <v>5</v>
      </c>
      <c r="AN29" s="45"/>
      <c r="AO29" s="45"/>
      <c r="AP29" s="46">
        <f t="shared" si="1"/>
        <v>53</v>
      </c>
      <c r="AQ29" s="42" t="s">
        <v>77</v>
      </c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8">
        <f t="shared" si="2"/>
        <v>0</v>
      </c>
      <c r="BC29" s="50">
        <f t="shared" si="3"/>
        <v>90</v>
      </c>
    </row>
    <row r="30" spans="1:55" x14ac:dyDescent="0.25">
      <c r="A30" s="40">
        <v>28</v>
      </c>
      <c r="B30" s="40">
        <v>28</v>
      </c>
      <c r="C30" s="41" t="s">
        <v>129</v>
      </c>
      <c r="D30" s="42" t="s">
        <v>251</v>
      </c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4">
        <f t="shared" si="0"/>
        <v>0</v>
      </c>
      <c r="X30" s="42" t="s">
        <v>129</v>
      </c>
      <c r="Y30" s="45"/>
      <c r="Z30" s="45">
        <v>38</v>
      </c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6">
        <f t="shared" si="1"/>
        <v>38</v>
      </c>
      <c r="AQ30" s="42" t="s">
        <v>129</v>
      </c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8">
        <f t="shared" si="2"/>
        <v>0</v>
      </c>
      <c r="BC30" s="50">
        <f t="shared" si="3"/>
        <v>38</v>
      </c>
    </row>
    <row r="31" spans="1:55" x14ac:dyDescent="0.25">
      <c r="A31" s="40">
        <v>29</v>
      </c>
      <c r="B31" s="40">
        <v>29</v>
      </c>
      <c r="C31" s="41" t="s">
        <v>26</v>
      </c>
      <c r="D31" s="42" t="s">
        <v>174</v>
      </c>
      <c r="E31" s="43"/>
      <c r="F31" s="43">
        <v>1</v>
      </c>
      <c r="G31" s="43"/>
      <c r="H31" s="43">
        <v>13</v>
      </c>
      <c r="I31" s="43">
        <v>10</v>
      </c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4">
        <f t="shared" si="0"/>
        <v>24</v>
      </c>
      <c r="X31" s="42" t="s">
        <v>26</v>
      </c>
      <c r="Y31" s="45"/>
      <c r="Z31" s="45">
        <v>5</v>
      </c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>
        <v>5</v>
      </c>
      <c r="AN31" s="45"/>
      <c r="AO31" s="45"/>
      <c r="AP31" s="46">
        <f t="shared" si="1"/>
        <v>10</v>
      </c>
      <c r="AQ31" s="42" t="s">
        <v>26</v>
      </c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8">
        <f t="shared" si="2"/>
        <v>0</v>
      </c>
      <c r="BC31" s="50">
        <f t="shared" si="3"/>
        <v>34</v>
      </c>
    </row>
    <row r="32" spans="1:55" x14ac:dyDescent="0.25">
      <c r="A32" s="40">
        <v>30</v>
      </c>
      <c r="B32" s="40">
        <v>30</v>
      </c>
      <c r="C32" s="41" t="s">
        <v>106</v>
      </c>
      <c r="D32" s="42" t="s">
        <v>290</v>
      </c>
      <c r="E32" s="43"/>
      <c r="F32" s="43">
        <v>5</v>
      </c>
      <c r="G32" s="43">
        <v>12</v>
      </c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4">
        <f t="shared" si="0"/>
        <v>17</v>
      </c>
      <c r="X32" s="42" t="s">
        <v>106</v>
      </c>
      <c r="Y32" s="45">
        <v>10</v>
      </c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6">
        <f t="shared" si="1"/>
        <v>10</v>
      </c>
      <c r="AQ32" s="42" t="s">
        <v>106</v>
      </c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8">
        <f t="shared" si="2"/>
        <v>0</v>
      </c>
      <c r="BC32" s="50">
        <f t="shared" si="3"/>
        <v>27</v>
      </c>
    </row>
    <row r="33" spans="1:55" x14ac:dyDescent="0.25">
      <c r="A33" s="40">
        <v>31</v>
      </c>
      <c r="B33" s="40">
        <v>31</v>
      </c>
      <c r="C33" s="41" t="s">
        <v>0</v>
      </c>
      <c r="D33" s="42" t="s">
        <v>155</v>
      </c>
      <c r="E33" s="43"/>
      <c r="F33" s="43"/>
      <c r="G33" s="43"/>
      <c r="H33" s="43"/>
      <c r="I33" s="43"/>
      <c r="J33" s="43"/>
      <c r="K33" s="43"/>
      <c r="L33" s="43"/>
      <c r="M33" s="43"/>
      <c r="N33" s="43">
        <v>9</v>
      </c>
      <c r="O33" s="43"/>
      <c r="P33" s="43"/>
      <c r="Q33" s="43"/>
      <c r="R33" s="43"/>
      <c r="S33" s="43"/>
      <c r="T33" s="43"/>
      <c r="U33" s="43"/>
      <c r="V33" s="43"/>
      <c r="W33" s="44">
        <f t="shared" si="0"/>
        <v>9</v>
      </c>
      <c r="X33" s="42" t="s">
        <v>0</v>
      </c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>
        <v>12</v>
      </c>
      <c r="AM33" s="45"/>
      <c r="AN33" s="45"/>
      <c r="AO33" s="45"/>
      <c r="AP33" s="46">
        <f t="shared" si="1"/>
        <v>12</v>
      </c>
      <c r="AQ33" s="42" t="s">
        <v>0</v>
      </c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8">
        <f t="shared" si="2"/>
        <v>0</v>
      </c>
      <c r="BC33" s="50">
        <f t="shared" si="3"/>
        <v>21</v>
      </c>
    </row>
    <row r="34" spans="1:55" x14ac:dyDescent="0.25">
      <c r="A34" s="40">
        <v>32</v>
      </c>
      <c r="B34" s="40">
        <v>32</v>
      </c>
      <c r="C34" s="41" t="s">
        <v>76</v>
      </c>
      <c r="D34" s="42" t="s">
        <v>277</v>
      </c>
      <c r="E34" s="43"/>
      <c r="F34" s="43"/>
      <c r="G34" s="43"/>
      <c r="H34" s="43">
        <v>9</v>
      </c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4">
        <f t="shared" si="0"/>
        <v>9</v>
      </c>
      <c r="X34" s="42" t="s">
        <v>76</v>
      </c>
      <c r="Y34" s="45"/>
      <c r="Z34" s="45"/>
      <c r="AA34" s="45"/>
      <c r="AB34" s="45">
        <v>10</v>
      </c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6">
        <f t="shared" si="1"/>
        <v>10</v>
      </c>
      <c r="AQ34" s="42" t="s">
        <v>76</v>
      </c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8">
        <f t="shared" si="2"/>
        <v>0</v>
      </c>
      <c r="BC34" s="50">
        <f t="shared" si="3"/>
        <v>19</v>
      </c>
    </row>
    <row r="35" spans="1:55" x14ac:dyDescent="0.25">
      <c r="A35" s="40">
        <v>33</v>
      </c>
      <c r="B35" s="40">
        <v>33</v>
      </c>
      <c r="C35" s="41" t="s">
        <v>20</v>
      </c>
      <c r="D35" s="42" t="s">
        <v>170</v>
      </c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4">
        <f t="shared" si="0"/>
        <v>0</v>
      </c>
      <c r="X35" s="42" t="s">
        <v>20</v>
      </c>
      <c r="Y35" s="45"/>
      <c r="Z35" s="45"/>
      <c r="AA35" s="45"/>
      <c r="AB35" s="45"/>
      <c r="AC35" s="45"/>
      <c r="AD35" s="45"/>
      <c r="AE35" s="45"/>
      <c r="AF35" s="45">
        <v>13.5</v>
      </c>
      <c r="AG35" s="45"/>
      <c r="AH35" s="45">
        <v>5</v>
      </c>
      <c r="AI35" s="45"/>
      <c r="AJ35" s="45"/>
      <c r="AK35" s="45"/>
      <c r="AL35" s="45"/>
      <c r="AM35" s="45"/>
      <c r="AN35" s="45"/>
      <c r="AO35" s="45"/>
      <c r="AP35" s="46">
        <f t="shared" si="1"/>
        <v>18.5</v>
      </c>
      <c r="AQ35" s="42" t="s">
        <v>20</v>
      </c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8">
        <f t="shared" si="2"/>
        <v>0</v>
      </c>
      <c r="BC35" s="50">
        <f t="shared" si="3"/>
        <v>18.5</v>
      </c>
    </row>
    <row r="36" spans="1:55" x14ac:dyDescent="0.25">
      <c r="A36" s="40">
        <v>34</v>
      </c>
      <c r="B36" s="40">
        <v>34</v>
      </c>
      <c r="C36" s="41" t="s">
        <v>137</v>
      </c>
      <c r="D36" s="42" t="s">
        <v>256</v>
      </c>
      <c r="E36" s="43"/>
      <c r="F36" s="43"/>
      <c r="G36" s="43">
        <v>6</v>
      </c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4">
        <f t="shared" si="0"/>
        <v>6</v>
      </c>
      <c r="X36" s="42" t="s">
        <v>137</v>
      </c>
      <c r="Y36" s="45"/>
      <c r="Z36" s="45"/>
      <c r="AA36" s="45"/>
      <c r="AB36" s="45"/>
      <c r="AC36" s="45"/>
      <c r="AD36" s="45"/>
      <c r="AE36" s="45"/>
      <c r="AF36" s="45"/>
      <c r="AG36" s="45"/>
      <c r="AH36" s="45">
        <v>1</v>
      </c>
      <c r="AI36" s="45"/>
      <c r="AJ36" s="45"/>
      <c r="AK36" s="45"/>
      <c r="AL36" s="45"/>
      <c r="AM36" s="45">
        <v>5</v>
      </c>
      <c r="AN36" s="45"/>
      <c r="AO36" s="45"/>
      <c r="AP36" s="46">
        <f t="shared" si="1"/>
        <v>6</v>
      </c>
      <c r="AQ36" s="42" t="s">
        <v>137</v>
      </c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8">
        <f t="shared" si="2"/>
        <v>0</v>
      </c>
      <c r="BC36" s="50">
        <f t="shared" si="3"/>
        <v>12</v>
      </c>
    </row>
    <row r="37" spans="1:55" x14ac:dyDescent="0.25">
      <c r="A37" s="40">
        <v>35</v>
      </c>
      <c r="B37" s="40">
        <v>35</v>
      </c>
      <c r="C37" s="41" t="s">
        <v>8</v>
      </c>
      <c r="D37" s="42" t="s">
        <v>160</v>
      </c>
      <c r="E37" s="43"/>
      <c r="F37" s="43"/>
      <c r="G37" s="43"/>
      <c r="H37" s="43"/>
      <c r="I37" s="43"/>
      <c r="J37" s="43"/>
      <c r="K37" s="43"/>
      <c r="L37" s="43"/>
      <c r="M37" s="43"/>
      <c r="N37" s="43">
        <v>5</v>
      </c>
      <c r="O37" s="43"/>
      <c r="P37" s="43"/>
      <c r="Q37" s="43"/>
      <c r="R37" s="43"/>
      <c r="S37" s="43"/>
      <c r="T37" s="43"/>
      <c r="U37" s="43"/>
      <c r="V37" s="43"/>
      <c r="W37" s="44">
        <f t="shared" si="0"/>
        <v>5</v>
      </c>
      <c r="X37" s="42" t="s">
        <v>8</v>
      </c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>
        <v>5</v>
      </c>
      <c r="AN37" s="45"/>
      <c r="AO37" s="45"/>
      <c r="AP37" s="46">
        <f t="shared" si="1"/>
        <v>5</v>
      </c>
      <c r="AQ37" s="42" t="s">
        <v>8</v>
      </c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8">
        <f t="shared" si="2"/>
        <v>0</v>
      </c>
      <c r="BC37" s="50">
        <f t="shared" si="3"/>
        <v>10</v>
      </c>
    </row>
    <row r="38" spans="1:55" x14ac:dyDescent="0.25">
      <c r="A38" s="40">
        <v>36</v>
      </c>
      <c r="B38" s="40">
        <v>35</v>
      </c>
      <c r="C38" s="41" t="s">
        <v>57</v>
      </c>
      <c r="D38" s="42" t="s">
        <v>199</v>
      </c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4">
        <f t="shared" si="0"/>
        <v>0</v>
      </c>
      <c r="X38" s="42" t="s">
        <v>57</v>
      </c>
      <c r="Y38" s="45"/>
      <c r="Z38" s="45">
        <v>5</v>
      </c>
      <c r="AA38" s="45"/>
      <c r="AB38" s="45"/>
      <c r="AC38" s="45">
        <v>5</v>
      </c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6">
        <f t="shared" si="1"/>
        <v>10</v>
      </c>
      <c r="AQ38" s="42" t="s">
        <v>57</v>
      </c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8">
        <f t="shared" si="2"/>
        <v>0</v>
      </c>
      <c r="BC38" s="50">
        <f t="shared" si="3"/>
        <v>10</v>
      </c>
    </row>
    <row r="39" spans="1:55" x14ac:dyDescent="0.25">
      <c r="A39" s="40">
        <v>37</v>
      </c>
      <c r="B39" s="40">
        <v>37</v>
      </c>
      <c r="C39" s="41" t="s">
        <v>91</v>
      </c>
      <c r="D39" s="42" t="s">
        <v>221</v>
      </c>
      <c r="E39" s="43"/>
      <c r="F39" s="43"/>
      <c r="G39" s="43">
        <v>3</v>
      </c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4">
        <f t="shared" si="0"/>
        <v>3</v>
      </c>
      <c r="X39" s="42" t="s">
        <v>91</v>
      </c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>
        <v>5</v>
      </c>
      <c r="AN39" s="45"/>
      <c r="AO39" s="45"/>
      <c r="AP39" s="46">
        <f t="shared" si="1"/>
        <v>5</v>
      </c>
      <c r="AQ39" s="42" t="s">
        <v>91</v>
      </c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8">
        <f t="shared" si="2"/>
        <v>0</v>
      </c>
      <c r="BC39" s="50">
        <f t="shared" si="3"/>
        <v>8</v>
      </c>
    </row>
    <row r="40" spans="1:55" x14ac:dyDescent="0.25">
      <c r="A40" s="40">
        <v>38</v>
      </c>
      <c r="B40" s="40">
        <v>38</v>
      </c>
      <c r="C40" s="41" t="s">
        <v>109</v>
      </c>
      <c r="D40" s="42" t="s">
        <v>233</v>
      </c>
      <c r="E40" s="43"/>
      <c r="F40" s="43">
        <v>6</v>
      </c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4">
        <f t="shared" si="0"/>
        <v>6</v>
      </c>
      <c r="X40" s="42" t="s">
        <v>109</v>
      </c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6">
        <f t="shared" si="1"/>
        <v>0</v>
      </c>
      <c r="AQ40" s="42" t="s">
        <v>109</v>
      </c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8">
        <f t="shared" si="2"/>
        <v>0</v>
      </c>
      <c r="BC40" s="50">
        <f t="shared" si="3"/>
        <v>6</v>
      </c>
    </row>
    <row r="41" spans="1:55" x14ac:dyDescent="0.25">
      <c r="A41" s="40">
        <v>39</v>
      </c>
      <c r="B41" s="40">
        <v>39</v>
      </c>
      <c r="C41" s="41" t="s">
        <v>56</v>
      </c>
      <c r="D41" s="42" t="s">
        <v>273</v>
      </c>
      <c r="E41" s="43"/>
      <c r="F41" s="43"/>
      <c r="G41" s="43"/>
      <c r="H41" s="43"/>
      <c r="I41" s="43"/>
      <c r="J41" s="43">
        <v>5</v>
      </c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4">
        <f t="shared" si="0"/>
        <v>5</v>
      </c>
      <c r="X41" s="42" t="s">
        <v>56</v>
      </c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6">
        <f t="shared" si="1"/>
        <v>0</v>
      </c>
      <c r="AQ41" s="42" t="s">
        <v>56</v>
      </c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8">
        <f t="shared" si="2"/>
        <v>0</v>
      </c>
      <c r="BC41" s="50">
        <f t="shared" si="3"/>
        <v>5</v>
      </c>
    </row>
    <row r="42" spans="1:55" x14ac:dyDescent="0.25">
      <c r="A42" s="40">
        <v>40</v>
      </c>
      <c r="B42" s="40">
        <v>39</v>
      </c>
      <c r="C42" s="41" t="s">
        <v>72</v>
      </c>
      <c r="D42" s="42" t="s">
        <v>211</v>
      </c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4">
        <f t="shared" si="0"/>
        <v>0</v>
      </c>
      <c r="X42" s="42" t="s">
        <v>72</v>
      </c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>
        <v>5</v>
      </c>
      <c r="AN42" s="45"/>
      <c r="AO42" s="45"/>
      <c r="AP42" s="46">
        <f t="shared" si="1"/>
        <v>5</v>
      </c>
      <c r="AQ42" s="42" t="s">
        <v>72</v>
      </c>
      <c r="AR42" s="47"/>
      <c r="AS42" s="47"/>
      <c r="AT42" s="47"/>
      <c r="AU42" s="47"/>
      <c r="AV42" s="47"/>
      <c r="AW42" s="47"/>
      <c r="AX42" s="47"/>
      <c r="AY42" s="47"/>
      <c r="AZ42" s="47"/>
      <c r="BA42" s="47"/>
      <c r="BB42" s="48">
        <f t="shared" si="2"/>
        <v>0</v>
      </c>
      <c r="BC42" s="50">
        <f t="shared" si="3"/>
        <v>5</v>
      </c>
    </row>
    <row r="43" spans="1:55" x14ac:dyDescent="0.25">
      <c r="A43" s="40">
        <v>41</v>
      </c>
      <c r="B43" s="40">
        <v>41</v>
      </c>
      <c r="C43" s="41" t="s">
        <v>49</v>
      </c>
      <c r="D43" s="42" t="s">
        <v>320</v>
      </c>
      <c r="E43" s="43"/>
      <c r="F43" s="43"/>
      <c r="G43" s="43"/>
      <c r="H43" s="43"/>
      <c r="I43" s="43">
        <v>3</v>
      </c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4">
        <f t="shared" si="0"/>
        <v>3</v>
      </c>
      <c r="X43" s="42" t="s">
        <v>49</v>
      </c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6">
        <f t="shared" si="1"/>
        <v>0</v>
      </c>
      <c r="AQ43" s="42" t="s">
        <v>49</v>
      </c>
      <c r="AR43" s="47"/>
      <c r="AS43" s="47"/>
      <c r="AT43" s="47"/>
      <c r="AU43" s="47"/>
      <c r="AV43" s="47"/>
      <c r="AW43" s="47"/>
      <c r="AX43" s="47"/>
      <c r="AY43" s="47"/>
      <c r="AZ43" s="47"/>
      <c r="BA43" s="47"/>
      <c r="BB43" s="48">
        <f t="shared" si="2"/>
        <v>0</v>
      </c>
      <c r="BC43" s="50">
        <f t="shared" si="3"/>
        <v>3</v>
      </c>
    </row>
    <row r="44" spans="1:55" x14ac:dyDescent="0.25">
      <c r="A44" s="40">
        <v>42</v>
      </c>
      <c r="B44" s="40">
        <v>42</v>
      </c>
      <c r="C44" s="41" t="s">
        <v>12</v>
      </c>
      <c r="D44" s="42" t="s">
        <v>164</v>
      </c>
      <c r="E44" s="43"/>
      <c r="F44" s="43"/>
      <c r="G44" s="43"/>
      <c r="H44" s="43"/>
      <c r="I44" s="43"/>
      <c r="J44" s="43">
        <v>2</v>
      </c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4">
        <f t="shared" si="0"/>
        <v>2</v>
      </c>
      <c r="X44" s="42" t="s">
        <v>12</v>
      </c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6">
        <f t="shared" si="1"/>
        <v>0</v>
      </c>
      <c r="AQ44" s="42" t="s">
        <v>12</v>
      </c>
      <c r="AR44" s="47"/>
      <c r="AS44" s="47"/>
      <c r="AT44" s="47"/>
      <c r="AU44" s="47"/>
      <c r="AV44" s="47"/>
      <c r="AW44" s="47"/>
      <c r="AX44" s="47"/>
      <c r="AY44" s="47"/>
      <c r="AZ44" s="47"/>
      <c r="BA44" s="47"/>
      <c r="BB44" s="48">
        <f t="shared" si="2"/>
        <v>0</v>
      </c>
      <c r="BC44" s="50">
        <f t="shared" si="3"/>
        <v>2</v>
      </c>
    </row>
    <row r="45" spans="1:55" x14ac:dyDescent="0.25">
      <c r="A45" s="40">
        <v>43</v>
      </c>
      <c r="B45" s="40">
        <v>43</v>
      </c>
      <c r="C45" s="41" t="s">
        <v>266</v>
      </c>
      <c r="D45" s="42" t="s">
        <v>267</v>
      </c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4">
        <f t="shared" si="0"/>
        <v>0</v>
      </c>
      <c r="X45" s="42" t="s">
        <v>266</v>
      </c>
      <c r="Y45" s="45"/>
      <c r="Z45" s="45"/>
      <c r="AA45" s="45"/>
      <c r="AB45" s="45"/>
      <c r="AC45" s="45"/>
      <c r="AD45" s="45"/>
      <c r="AE45" s="45"/>
      <c r="AF45" s="45"/>
      <c r="AG45" s="45"/>
      <c r="AH45" s="45">
        <v>1</v>
      </c>
      <c r="AI45" s="45"/>
      <c r="AJ45" s="45"/>
      <c r="AK45" s="45"/>
      <c r="AL45" s="45"/>
      <c r="AM45" s="45"/>
      <c r="AN45" s="45"/>
      <c r="AO45" s="45"/>
      <c r="AP45" s="46">
        <f t="shared" si="1"/>
        <v>1</v>
      </c>
      <c r="AQ45" s="42" t="s">
        <v>266</v>
      </c>
      <c r="AR45" s="47"/>
      <c r="AS45" s="47"/>
      <c r="AT45" s="47"/>
      <c r="AU45" s="47"/>
      <c r="AV45" s="47"/>
      <c r="AW45" s="47"/>
      <c r="AX45" s="47"/>
      <c r="AY45" s="47"/>
      <c r="AZ45" s="47"/>
      <c r="BA45" s="47"/>
      <c r="BB45" s="48">
        <f t="shared" si="2"/>
        <v>0</v>
      </c>
      <c r="BC45" s="50">
        <f t="shared" si="3"/>
        <v>1</v>
      </c>
    </row>
    <row r="46" spans="1:55" x14ac:dyDescent="0.25">
      <c r="A46" s="40">
        <v>44</v>
      </c>
      <c r="B46" s="40">
        <v>43</v>
      </c>
      <c r="C46" s="41" t="s">
        <v>95</v>
      </c>
      <c r="D46" s="42" t="s">
        <v>223</v>
      </c>
      <c r="E46" s="43"/>
      <c r="F46" s="43"/>
      <c r="G46" s="43"/>
      <c r="H46" s="43">
        <v>1</v>
      </c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4">
        <f t="shared" si="0"/>
        <v>1</v>
      </c>
      <c r="X46" s="42" t="s">
        <v>95</v>
      </c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6">
        <f t="shared" si="1"/>
        <v>0</v>
      </c>
      <c r="AQ46" s="42" t="s">
        <v>95</v>
      </c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8">
        <f t="shared" si="2"/>
        <v>0</v>
      </c>
      <c r="BC46" s="50">
        <f t="shared" si="3"/>
        <v>1</v>
      </c>
    </row>
    <row r="47" spans="1:55" x14ac:dyDescent="0.25">
      <c r="A47" s="30"/>
      <c r="B47" s="30"/>
      <c r="C47" s="30"/>
      <c r="D47" s="2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9"/>
      <c r="X47" s="3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1"/>
      <c r="AQ47" s="3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3"/>
      <c r="BC47" s="50">
        <f>SUM(BC3:BC46)</f>
        <v>53897.5</v>
      </c>
    </row>
    <row r="48" spans="1:55" x14ac:dyDescent="0.25">
      <c r="A48" s="30"/>
      <c r="B48" s="30"/>
      <c r="C48" s="30"/>
      <c r="D48" s="2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9"/>
      <c r="X48" s="3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1"/>
      <c r="AQ48" s="3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3"/>
      <c r="BC48" s="18"/>
    </row>
    <row r="49" spans="1:55" x14ac:dyDescent="0.25">
      <c r="A49" s="30"/>
      <c r="B49" s="30"/>
      <c r="C49" s="30"/>
      <c r="D49" s="2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9"/>
      <c r="X49" s="3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1"/>
      <c r="AQ49" s="3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3"/>
      <c r="BC49" s="18"/>
    </row>
    <row r="50" spans="1:55" x14ac:dyDescent="0.25">
      <c r="A50" s="30"/>
      <c r="B50" s="30"/>
      <c r="C50" s="30"/>
      <c r="D50" s="27" t="s">
        <v>364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9"/>
      <c r="X50" s="3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1"/>
      <c r="AQ50" s="3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3"/>
      <c r="BC50" s="18"/>
    </row>
    <row r="51" spans="1:55" x14ac:dyDescent="0.25">
      <c r="A51" s="30"/>
      <c r="B51" s="30"/>
      <c r="C51" s="30"/>
      <c r="D51" s="2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9"/>
      <c r="X51" s="3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1"/>
      <c r="AQ51" s="3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3"/>
      <c r="BC51" s="18"/>
    </row>
    <row r="52" spans="1:55" x14ac:dyDescent="0.25">
      <c r="A52" s="30"/>
      <c r="B52" s="30"/>
      <c r="C52" s="30"/>
      <c r="D52" s="2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9"/>
      <c r="X52" s="3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1"/>
      <c r="AQ52" s="3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3"/>
      <c r="BC52" s="18"/>
    </row>
    <row r="53" spans="1:55" x14ac:dyDescent="0.25">
      <c r="A53" s="30"/>
      <c r="B53" s="30"/>
      <c r="C53" s="30"/>
      <c r="D53" s="2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9"/>
      <c r="X53" s="3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1"/>
      <c r="AQ53" s="3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3"/>
      <c r="BC53" s="18"/>
    </row>
    <row r="54" spans="1:55" x14ac:dyDescent="0.25">
      <c r="A54" s="30"/>
      <c r="B54" s="30"/>
      <c r="C54" s="30"/>
      <c r="D54" s="2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9"/>
      <c r="X54" s="3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1"/>
      <c r="AQ54" s="3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3"/>
      <c r="BC54" s="18"/>
    </row>
    <row r="55" spans="1:55" x14ac:dyDescent="0.25">
      <c r="A55" s="30"/>
      <c r="B55" s="30"/>
      <c r="C55" s="30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3"/>
      <c r="Y55" s="3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3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8"/>
    </row>
    <row r="56" spans="1:55" x14ac:dyDescent="0.25">
      <c r="A56" s="30"/>
      <c r="B56" s="30"/>
      <c r="C56" s="30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3"/>
      <c r="Y56" s="3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3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8"/>
    </row>
    <row r="57" spans="1:55" x14ac:dyDescent="0.25">
      <c r="A57" s="30"/>
      <c r="B57" s="30"/>
      <c r="C57" s="30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3"/>
      <c r="Y57" s="3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3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8"/>
    </row>
    <row r="58" spans="1:55" x14ac:dyDescent="0.25">
      <c r="A58" s="30"/>
      <c r="B58" s="30"/>
      <c r="C58" s="30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3"/>
      <c r="Y58" s="3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3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8"/>
    </row>
    <row r="59" spans="1:55" x14ac:dyDescent="0.25">
      <c r="A59" s="30"/>
      <c r="B59" s="30"/>
      <c r="C59" s="30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3"/>
      <c r="Y59" s="3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3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8"/>
    </row>
    <row r="60" spans="1:55" x14ac:dyDescent="0.25">
      <c r="A60" s="30"/>
      <c r="B60" s="30"/>
      <c r="C60" s="30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3"/>
      <c r="Y60" s="3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3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8"/>
    </row>
    <row r="61" spans="1:55" x14ac:dyDescent="0.25">
      <c r="A61" s="30"/>
      <c r="B61" s="30"/>
      <c r="C61" s="30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3"/>
      <c r="Y61" s="3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3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8"/>
    </row>
    <row r="62" spans="1:55" x14ac:dyDescent="0.25"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Y62" s="1"/>
    </row>
    <row r="63" spans="1:55" x14ac:dyDescent="0.25"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Y63" s="1"/>
    </row>
    <row r="64" spans="1:55" x14ac:dyDescent="0.25"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Y64" s="1"/>
    </row>
    <row r="65" spans="5:25" x14ac:dyDescent="0.25"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Y65" s="1"/>
    </row>
    <row r="66" spans="5:25" x14ac:dyDescent="0.25"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Y66" s="1"/>
    </row>
    <row r="67" spans="5:25" x14ac:dyDescent="0.25"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Y67" s="1"/>
    </row>
    <row r="68" spans="5:25" x14ac:dyDescent="0.25"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Y68" s="1"/>
    </row>
    <row r="69" spans="5:25" x14ac:dyDescent="0.25"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Y69" s="1"/>
    </row>
    <row r="70" spans="5:25" x14ac:dyDescent="0.25"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Y70" s="1"/>
    </row>
    <row r="71" spans="5:25" x14ac:dyDescent="0.25"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Y71" s="1"/>
    </row>
    <row r="72" spans="5:25" x14ac:dyDescent="0.25"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Y72" s="1"/>
    </row>
    <row r="73" spans="5:25" x14ac:dyDescent="0.25"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Y73" s="1"/>
    </row>
    <row r="74" spans="5:25" x14ac:dyDescent="0.25"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Y74" s="1"/>
    </row>
    <row r="75" spans="5:25" x14ac:dyDescent="0.25"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Y75" s="1"/>
    </row>
    <row r="76" spans="5:25" x14ac:dyDescent="0.25"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Y76" s="1"/>
    </row>
    <row r="77" spans="5:25" x14ac:dyDescent="0.25"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Y77" s="1"/>
    </row>
    <row r="78" spans="5:25" x14ac:dyDescent="0.25"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Y78" s="1"/>
    </row>
    <row r="79" spans="5:25" x14ac:dyDescent="0.25"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Y79" s="1"/>
    </row>
    <row r="80" spans="5:25" x14ac:dyDescent="0.25"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Y80" s="1"/>
    </row>
    <row r="81" spans="5:25" x14ac:dyDescent="0.25"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Y81" s="1"/>
    </row>
    <row r="82" spans="5:25" x14ac:dyDescent="0.25"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Y82" s="1"/>
    </row>
    <row r="83" spans="5:25" x14ac:dyDescent="0.25"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Y83" s="1"/>
    </row>
    <row r="84" spans="5:25" x14ac:dyDescent="0.25"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Y84" s="1"/>
    </row>
    <row r="85" spans="5:25" x14ac:dyDescent="0.25"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Y85" s="1"/>
    </row>
    <row r="86" spans="5:25" x14ac:dyDescent="0.25"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Y86" s="1"/>
    </row>
    <row r="87" spans="5:25" x14ac:dyDescent="0.25"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Y87" s="1"/>
    </row>
    <row r="88" spans="5:25" x14ac:dyDescent="0.25"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Y88" s="1"/>
    </row>
    <row r="89" spans="5:25" x14ac:dyDescent="0.25"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Y89" s="1"/>
    </row>
    <row r="90" spans="5:25" x14ac:dyDescent="0.25"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Y90" s="1"/>
    </row>
    <row r="91" spans="5:25" x14ac:dyDescent="0.25"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Y91" s="1"/>
    </row>
    <row r="92" spans="5:25" x14ac:dyDescent="0.25"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Y92" s="1"/>
    </row>
    <row r="93" spans="5:25" x14ac:dyDescent="0.25"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Y93" s="1"/>
    </row>
    <row r="94" spans="5:25" x14ac:dyDescent="0.25"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Y94" s="1"/>
    </row>
    <row r="95" spans="5:25" x14ac:dyDescent="0.25"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Y95" s="1"/>
    </row>
    <row r="96" spans="5:25" x14ac:dyDescent="0.25"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Y96" s="1"/>
    </row>
    <row r="97" spans="5:25" x14ac:dyDescent="0.25"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Y97" s="1"/>
    </row>
    <row r="98" spans="5:25" x14ac:dyDescent="0.25"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Y98" s="1"/>
    </row>
    <row r="99" spans="5:25" x14ac:dyDescent="0.25"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Y99" s="1"/>
    </row>
    <row r="100" spans="5:25" x14ac:dyDescent="0.25"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Y100" s="1"/>
    </row>
    <row r="101" spans="5:25" x14ac:dyDescent="0.25"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Y101" s="1"/>
    </row>
    <row r="102" spans="5:25" x14ac:dyDescent="0.25"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Y102" s="1"/>
    </row>
    <row r="103" spans="5:25" x14ac:dyDescent="0.25"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Y103" s="1"/>
    </row>
    <row r="104" spans="5:25" x14ac:dyDescent="0.25"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Y104" s="1"/>
    </row>
    <row r="105" spans="5:25" x14ac:dyDescent="0.25"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Y105" s="1"/>
    </row>
    <row r="106" spans="5:25" x14ac:dyDescent="0.25"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Y106" s="1"/>
    </row>
    <row r="107" spans="5:25" x14ac:dyDescent="0.25"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Y107" s="1"/>
    </row>
    <row r="108" spans="5:25" x14ac:dyDescent="0.25"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Y108" s="1"/>
    </row>
    <row r="109" spans="5:25" x14ac:dyDescent="0.25"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Y109" s="1"/>
    </row>
    <row r="110" spans="5:25" x14ac:dyDescent="0.25"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Y110" s="1"/>
    </row>
    <row r="111" spans="5:25" x14ac:dyDescent="0.25"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Y111" s="1"/>
    </row>
    <row r="112" spans="5:25" x14ac:dyDescent="0.25"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Y112" s="1"/>
    </row>
    <row r="113" spans="5:25" x14ac:dyDescent="0.25"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Y113" s="1"/>
    </row>
    <row r="114" spans="5:25" x14ac:dyDescent="0.25"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Y114" s="1"/>
    </row>
    <row r="115" spans="5:25" x14ac:dyDescent="0.25"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Y115" s="1"/>
    </row>
    <row r="116" spans="5:25" x14ac:dyDescent="0.25"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Y116" s="1"/>
    </row>
    <row r="117" spans="5:25" x14ac:dyDescent="0.25"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Y117" s="1"/>
    </row>
    <row r="118" spans="5:25" x14ac:dyDescent="0.25"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Y118" s="1"/>
    </row>
    <row r="119" spans="5:25" x14ac:dyDescent="0.25"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Y119" s="1"/>
    </row>
    <row r="120" spans="5:25" x14ac:dyDescent="0.25"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Y120" s="1"/>
    </row>
    <row r="121" spans="5:25" x14ac:dyDescent="0.25"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Y121" s="1"/>
    </row>
    <row r="122" spans="5:25" x14ac:dyDescent="0.25"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Y122" s="1"/>
    </row>
    <row r="123" spans="5:25" x14ac:dyDescent="0.25"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Y123" s="1"/>
    </row>
    <row r="124" spans="5:25" x14ac:dyDescent="0.25"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Y124" s="1"/>
    </row>
    <row r="125" spans="5:25" x14ac:dyDescent="0.25"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Y125" s="1"/>
    </row>
    <row r="126" spans="5:25" x14ac:dyDescent="0.25"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Y126" s="1"/>
    </row>
    <row r="127" spans="5:25" x14ac:dyDescent="0.25"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Y127" s="1"/>
    </row>
    <row r="128" spans="5:25" x14ac:dyDescent="0.25"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Y128" s="1"/>
    </row>
    <row r="129" spans="5:25" x14ac:dyDescent="0.25"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Y129" s="1"/>
    </row>
    <row r="130" spans="5:25" x14ac:dyDescent="0.25"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Y130" s="1"/>
    </row>
    <row r="131" spans="5:25" x14ac:dyDescent="0.25"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Y131" s="1"/>
    </row>
    <row r="132" spans="5:25" x14ac:dyDescent="0.25"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Y132" s="1"/>
    </row>
    <row r="133" spans="5:25" x14ac:dyDescent="0.25"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Y133" s="1"/>
    </row>
    <row r="134" spans="5:25" x14ac:dyDescent="0.25"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Y134" s="1"/>
    </row>
    <row r="135" spans="5:25" x14ac:dyDescent="0.25"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Y135" s="1"/>
    </row>
    <row r="136" spans="5:25" x14ac:dyDescent="0.25"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Y136" s="1"/>
    </row>
    <row r="137" spans="5:25" x14ac:dyDescent="0.25"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Y137" s="1"/>
    </row>
    <row r="138" spans="5:25" x14ac:dyDescent="0.25"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Y138" s="1"/>
    </row>
    <row r="139" spans="5:25" x14ac:dyDescent="0.25"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Y139" s="1"/>
    </row>
    <row r="140" spans="5:25" x14ac:dyDescent="0.25"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Y140" s="1"/>
    </row>
    <row r="141" spans="5:25" x14ac:dyDescent="0.25"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Y141" s="1"/>
    </row>
    <row r="142" spans="5:25" x14ac:dyDescent="0.25"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Y142" s="1"/>
    </row>
    <row r="143" spans="5:25" x14ac:dyDescent="0.25"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Y143" s="1"/>
    </row>
    <row r="144" spans="5:25" x14ac:dyDescent="0.25"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Y144" s="1"/>
    </row>
    <row r="145" spans="25:25" x14ac:dyDescent="0.25">
      <c r="Y145" s="1"/>
    </row>
    <row r="146" spans="25:25" x14ac:dyDescent="0.25">
      <c r="Y146" s="1"/>
    </row>
    <row r="147" spans="25:25" x14ac:dyDescent="0.25">
      <c r="Y147" s="1"/>
    </row>
    <row r="148" spans="25:25" x14ac:dyDescent="0.25">
      <c r="Y148" s="1"/>
    </row>
    <row r="149" spans="25:25" x14ac:dyDescent="0.25">
      <c r="Y149" s="1"/>
    </row>
    <row r="150" spans="25:25" x14ac:dyDescent="0.25">
      <c r="Y150" s="1"/>
    </row>
    <row r="151" spans="25:25" x14ac:dyDescent="0.25">
      <c r="Y151" s="1"/>
    </row>
    <row r="152" spans="25:25" x14ac:dyDescent="0.25">
      <c r="Y152" s="1"/>
    </row>
    <row r="153" spans="25:25" x14ac:dyDescent="0.25">
      <c r="Y153" s="1"/>
    </row>
    <row r="154" spans="25:25" x14ac:dyDescent="0.25">
      <c r="Y154" s="1"/>
    </row>
    <row r="155" spans="25:25" x14ac:dyDescent="0.25">
      <c r="Y155" s="1"/>
    </row>
    <row r="156" spans="25:25" x14ac:dyDescent="0.25">
      <c r="Y156" s="1"/>
    </row>
    <row r="157" spans="25:25" x14ac:dyDescent="0.25">
      <c r="Y157" s="1"/>
    </row>
    <row r="158" spans="25:25" x14ac:dyDescent="0.25">
      <c r="Y158" s="1"/>
    </row>
    <row r="159" spans="25:25" x14ac:dyDescent="0.25">
      <c r="Y159" s="1"/>
    </row>
    <row r="160" spans="25:25" x14ac:dyDescent="0.25">
      <c r="Y160" s="1"/>
    </row>
    <row r="161" spans="25:25" x14ac:dyDescent="0.25">
      <c r="Y161" s="1"/>
    </row>
    <row r="162" spans="25:25" x14ac:dyDescent="0.25">
      <c r="Y162" s="1"/>
    </row>
    <row r="163" spans="25:25" x14ac:dyDescent="0.25">
      <c r="Y163" s="1"/>
    </row>
    <row r="164" spans="25:25" x14ac:dyDescent="0.25">
      <c r="Y164" s="1"/>
    </row>
    <row r="165" spans="25:25" x14ac:dyDescent="0.25">
      <c r="Y165" s="1"/>
    </row>
    <row r="166" spans="25:25" x14ac:dyDescent="0.25">
      <c r="Y166" s="1"/>
    </row>
    <row r="167" spans="25:25" x14ac:dyDescent="0.25">
      <c r="Y167" s="1"/>
    </row>
    <row r="168" spans="25:25" x14ac:dyDescent="0.25">
      <c r="Y168" s="1"/>
    </row>
    <row r="169" spans="25:25" x14ac:dyDescent="0.25">
      <c r="Y169" s="1"/>
    </row>
    <row r="170" spans="25:25" x14ac:dyDescent="0.25">
      <c r="Y170" s="1"/>
    </row>
    <row r="171" spans="25:25" x14ac:dyDescent="0.25">
      <c r="Y171" s="1"/>
    </row>
    <row r="172" spans="25:25" x14ac:dyDescent="0.25">
      <c r="Y172" s="1"/>
    </row>
    <row r="173" spans="25:25" x14ac:dyDescent="0.25">
      <c r="Y173" s="1"/>
    </row>
    <row r="174" spans="25:25" x14ac:dyDescent="0.25">
      <c r="Y174" s="1"/>
    </row>
    <row r="175" spans="25:25" x14ac:dyDescent="0.25">
      <c r="Y175" s="1"/>
    </row>
    <row r="176" spans="25:25" x14ac:dyDescent="0.25">
      <c r="Y176" s="1"/>
    </row>
    <row r="177" spans="25:25" x14ac:dyDescent="0.25">
      <c r="Y177" s="1"/>
    </row>
    <row r="178" spans="25:25" x14ac:dyDescent="0.25">
      <c r="Y178" s="1"/>
    </row>
    <row r="179" spans="25:25" x14ac:dyDescent="0.25">
      <c r="Y179" s="1"/>
    </row>
    <row r="180" spans="25:25" x14ac:dyDescent="0.25">
      <c r="Y180" s="1"/>
    </row>
    <row r="181" spans="25:25" x14ac:dyDescent="0.25">
      <c r="Y181" s="1"/>
    </row>
    <row r="182" spans="25:25" x14ac:dyDescent="0.25">
      <c r="Y182" s="1"/>
    </row>
    <row r="183" spans="25:25" x14ac:dyDescent="0.25">
      <c r="Y183" s="1"/>
    </row>
    <row r="184" spans="25:25" x14ac:dyDescent="0.25">
      <c r="Y184" s="1"/>
    </row>
    <row r="185" spans="25:25" x14ac:dyDescent="0.25">
      <c r="Y185" s="1"/>
    </row>
    <row r="186" spans="25:25" x14ac:dyDescent="0.25">
      <c r="Y186" s="1"/>
    </row>
    <row r="187" spans="25:25" x14ac:dyDescent="0.25">
      <c r="Y187" s="1"/>
    </row>
    <row r="188" spans="25:25" x14ac:dyDescent="0.25">
      <c r="Y188" s="1"/>
    </row>
    <row r="189" spans="25:25" x14ac:dyDescent="0.25">
      <c r="Y189" s="1"/>
    </row>
    <row r="190" spans="25:25" x14ac:dyDescent="0.25">
      <c r="Y190" s="1"/>
    </row>
    <row r="191" spans="25:25" x14ac:dyDescent="0.25">
      <c r="Y191" s="1"/>
    </row>
    <row r="192" spans="25:25" x14ac:dyDescent="0.25">
      <c r="Y192" s="1"/>
    </row>
    <row r="193" spans="25:25" x14ac:dyDescent="0.25">
      <c r="Y193" s="1"/>
    </row>
    <row r="194" spans="25:25" x14ac:dyDescent="0.25">
      <c r="Y194" s="1"/>
    </row>
    <row r="195" spans="25:25" x14ac:dyDescent="0.25">
      <c r="Y195" s="1"/>
    </row>
    <row r="196" spans="25:25" x14ac:dyDescent="0.25">
      <c r="Y196" s="1"/>
    </row>
    <row r="197" spans="25:25" x14ac:dyDescent="0.25">
      <c r="Y197" s="1"/>
    </row>
    <row r="198" spans="25:25" x14ac:dyDescent="0.25">
      <c r="Y198" s="1"/>
    </row>
    <row r="199" spans="25:25" x14ac:dyDescent="0.25">
      <c r="Y199" s="1"/>
    </row>
    <row r="200" spans="25:25" x14ac:dyDescent="0.25">
      <c r="Y200" s="1"/>
    </row>
    <row r="201" spans="25:25" x14ac:dyDescent="0.25">
      <c r="Y201" s="1"/>
    </row>
    <row r="202" spans="25:25" x14ac:dyDescent="0.25">
      <c r="Y202" s="1"/>
    </row>
    <row r="203" spans="25:25" x14ac:dyDescent="0.25">
      <c r="Y203" s="1"/>
    </row>
    <row r="204" spans="25:25" x14ac:dyDescent="0.25">
      <c r="Y204" s="1"/>
    </row>
    <row r="205" spans="25:25" x14ac:dyDescent="0.25">
      <c r="Y205" s="1"/>
    </row>
    <row r="206" spans="25:25" x14ac:dyDescent="0.25">
      <c r="Y206" s="1"/>
    </row>
    <row r="207" spans="25:25" x14ac:dyDescent="0.25">
      <c r="Y207" s="1"/>
    </row>
    <row r="208" spans="25:25" x14ac:dyDescent="0.25">
      <c r="Y208" s="1"/>
    </row>
    <row r="209" spans="25:25" x14ac:dyDescent="0.25">
      <c r="Y209" s="1"/>
    </row>
    <row r="210" spans="25:25" x14ac:dyDescent="0.25">
      <c r="Y210" s="1"/>
    </row>
    <row r="211" spans="25:25" x14ac:dyDescent="0.25">
      <c r="Y211" s="1"/>
    </row>
    <row r="212" spans="25:25" x14ac:dyDescent="0.25">
      <c r="Y212" s="1"/>
    </row>
    <row r="213" spans="25:25" x14ac:dyDescent="0.25">
      <c r="Y213" s="1"/>
    </row>
    <row r="214" spans="25:25" x14ac:dyDescent="0.25">
      <c r="Y214" s="1"/>
    </row>
    <row r="215" spans="25:25" x14ac:dyDescent="0.25">
      <c r="Y215" s="1"/>
    </row>
    <row r="216" spans="25:25" x14ac:dyDescent="0.25">
      <c r="Y216" s="1"/>
    </row>
    <row r="217" spans="25:25" x14ac:dyDescent="0.25">
      <c r="Y217" s="1"/>
    </row>
    <row r="218" spans="25:25" x14ac:dyDescent="0.25">
      <c r="Y218" s="1"/>
    </row>
    <row r="219" spans="25:25" x14ac:dyDescent="0.25">
      <c r="Y219" s="1"/>
    </row>
    <row r="220" spans="25:25" x14ac:dyDescent="0.25">
      <c r="Y220" s="1"/>
    </row>
    <row r="221" spans="25:25" x14ac:dyDescent="0.25">
      <c r="Y221" s="1"/>
    </row>
    <row r="222" spans="25:25" x14ac:dyDescent="0.25">
      <c r="Y222" s="1"/>
    </row>
    <row r="223" spans="25:25" x14ac:dyDescent="0.25">
      <c r="Y223" s="1"/>
    </row>
    <row r="224" spans="25:25" x14ac:dyDescent="0.25">
      <c r="Y224" s="1"/>
    </row>
    <row r="225" spans="25:25" x14ac:dyDescent="0.25">
      <c r="Y225" s="1"/>
    </row>
    <row r="226" spans="25:25" x14ac:dyDescent="0.25">
      <c r="Y226" s="1"/>
    </row>
    <row r="227" spans="25:25" x14ac:dyDescent="0.25">
      <c r="Y227" s="1"/>
    </row>
    <row r="228" spans="25:25" x14ac:dyDescent="0.25">
      <c r="Y228" s="1"/>
    </row>
    <row r="229" spans="25:25" x14ac:dyDescent="0.25">
      <c r="Y229" s="1"/>
    </row>
    <row r="230" spans="25:25" x14ac:dyDescent="0.25">
      <c r="Y230" s="1"/>
    </row>
    <row r="231" spans="25:25" x14ac:dyDescent="0.25">
      <c r="Y231" s="1"/>
    </row>
    <row r="232" spans="25:25" x14ac:dyDescent="0.25">
      <c r="Y232" s="1"/>
    </row>
    <row r="233" spans="25:25" x14ac:dyDescent="0.25">
      <c r="Y233" s="1"/>
    </row>
    <row r="234" spans="25:25" x14ac:dyDescent="0.25">
      <c r="Y234" s="1"/>
    </row>
    <row r="235" spans="25:25" x14ac:dyDescent="0.25">
      <c r="Y235" s="1"/>
    </row>
    <row r="236" spans="25:25" x14ac:dyDescent="0.25">
      <c r="Y236" s="1"/>
    </row>
    <row r="237" spans="25:25" x14ac:dyDescent="0.25">
      <c r="Y237" s="1"/>
    </row>
    <row r="238" spans="25:25" x14ac:dyDescent="0.25">
      <c r="Y238" s="1"/>
    </row>
    <row r="239" spans="25:25" x14ac:dyDescent="0.25">
      <c r="Y239" s="1"/>
    </row>
    <row r="240" spans="25:25" x14ac:dyDescent="0.25">
      <c r="Y240" s="1"/>
    </row>
    <row r="241" spans="25:25" x14ac:dyDescent="0.25">
      <c r="Y241" s="1"/>
    </row>
    <row r="242" spans="25:25" x14ac:dyDescent="0.25">
      <c r="Y242" s="1"/>
    </row>
    <row r="243" spans="25:25" x14ac:dyDescent="0.25">
      <c r="Y243" s="1"/>
    </row>
    <row r="244" spans="25:25" x14ac:dyDescent="0.25">
      <c r="Y244" s="1"/>
    </row>
    <row r="245" spans="25:25" x14ac:dyDescent="0.25">
      <c r="Y245" s="1"/>
    </row>
    <row r="246" spans="25:25" x14ac:dyDescent="0.25">
      <c r="Y246" s="1"/>
    </row>
    <row r="247" spans="25:25" x14ac:dyDescent="0.25">
      <c r="Y247" s="1"/>
    </row>
    <row r="248" spans="25:25" x14ac:dyDescent="0.25">
      <c r="Y248" s="1"/>
    </row>
    <row r="249" spans="25:25" x14ac:dyDescent="0.25">
      <c r="Y249" s="1"/>
    </row>
    <row r="250" spans="25:25" x14ac:dyDescent="0.25">
      <c r="Y250" s="1"/>
    </row>
    <row r="251" spans="25:25" x14ac:dyDescent="0.25">
      <c r="Y251" s="1"/>
    </row>
    <row r="252" spans="25:25" x14ac:dyDescent="0.25">
      <c r="Y252" s="1"/>
    </row>
    <row r="253" spans="25:25" x14ac:dyDescent="0.25">
      <c r="Y253" s="1"/>
    </row>
    <row r="254" spans="25:25" x14ac:dyDescent="0.25">
      <c r="Y254" s="1"/>
    </row>
    <row r="255" spans="25:25" x14ac:dyDescent="0.25">
      <c r="Y255" s="1"/>
    </row>
    <row r="256" spans="25:25" x14ac:dyDescent="0.25">
      <c r="Y256" s="1"/>
    </row>
    <row r="257" spans="25:25" x14ac:dyDescent="0.25">
      <c r="Y257" s="1"/>
    </row>
    <row r="258" spans="25:25" x14ac:dyDescent="0.25">
      <c r="Y258" s="1"/>
    </row>
    <row r="259" spans="25:25" x14ac:dyDescent="0.25">
      <c r="Y259" s="1"/>
    </row>
    <row r="260" spans="25:25" x14ac:dyDescent="0.25">
      <c r="Y260" s="1"/>
    </row>
    <row r="261" spans="25:25" x14ac:dyDescent="0.25">
      <c r="Y261" s="1"/>
    </row>
    <row r="262" spans="25:25" x14ac:dyDescent="0.25">
      <c r="Y262" s="1"/>
    </row>
    <row r="263" spans="25:25" x14ac:dyDescent="0.25">
      <c r="Y263" s="1"/>
    </row>
    <row r="264" spans="25:25" x14ac:dyDescent="0.25">
      <c r="Y264" s="1"/>
    </row>
    <row r="265" spans="25:25" x14ac:dyDescent="0.25">
      <c r="Y265" s="1"/>
    </row>
    <row r="266" spans="25:25" x14ac:dyDescent="0.25">
      <c r="Y266" s="1"/>
    </row>
    <row r="267" spans="25:25" x14ac:dyDescent="0.25">
      <c r="Y267" s="1"/>
    </row>
    <row r="268" spans="25:25" x14ac:dyDescent="0.25">
      <c r="Y268" s="1"/>
    </row>
    <row r="269" spans="25:25" x14ac:dyDescent="0.25">
      <c r="Y269" s="1"/>
    </row>
    <row r="270" spans="25:25" x14ac:dyDescent="0.25">
      <c r="Y270" s="1"/>
    </row>
  </sheetData>
  <sortState ref="C3:BC298">
    <sortCondition descending="1" ref="BC3:BC298"/>
  </sortState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39"/>
  <sheetViews>
    <sheetView topLeftCell="A130" zoomScaleNormal="100" workbookViewId="0">
      <selection activeCell="D158" sqref="D158"/>
    </sheetView>
  </sheetViews>
  <sheetFormatPr defaultRowHeight="15" x14ac:dyDescent="0.25"/>
  <cols>
    <col min="1" max="1" width="6.42578125" style="29" customWidth="1"/>
    <col min="2" max="2" width="6.5703125" style="29" customWidth="1"/>
    <col min="3" max="3" width="7.42578125" style="29" customWidth="1"/>
    <col min="4" max="4" width="57.5703125" style="16" customWidth="1"/>
    <col min="5" max="23" width="6.85546875" hidden="1" customWidth="1"/>
    <col min="24" max="24" width="6.85546875" style="1" hidden="1" customWidth="1"/>
    <col min="25" max="36" width="6.85546875" hidden="1" customWidth="1"/>
    <col min="37" max="37" width="8" hidden="1" customWidth="1"/>
    <col min="38" max="38" width="6.85546875" style="1" hidden="1" customWidth="1"/>
    <col min="39" max="41" width="6.85546875" hidden="1" customWidth="1"/>
    <col min="42" max="42" width="8.7109375" style="17" customWidth="1"/>
    <col min="43" max="115" width="6.85546875" customWidth="1"/>
  </cols>
  <sheetData>
    <row r="1" spans="1:42" ht="15.75" x14ac:dyDescent="0.25">
      <c r="D1" s="34" t="s">
        <v>356</v>
      </c>
    </row>
    <row r="2" spans="1:42" x14ac:dyDescent="0.25">
      <c r="A2" s="36" t="s">
        <v>350</v>
      </c>
      <c r="B2" s="36" t="s">
        <v>351</v>
      </c>
      <c r="C2" s="36" t="s">
        <v>139</v>
      </c>
      <c r="D2" s="37" t="s">
        <v>140</v>
      </c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60"/>
      <c r="W2" s="59"/>
      <c r="X2" s="61" t="s">
        <v>139</v>
      </c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1" t="s">
        <v>139</v>
      </c>
      <c r="AM2" s="63"/>
      <c r="AN2" s="63"/>
      <c r="AO2" s="63"/>
      <c r="AP2" s="36" t="s">
        <v>349</v>
      </c>
    </row>
    <row r="3" spans="1:42" x14ac:dyDescent="0.25">
      <c r="A3" s="40">
        <v>1</v>
      </c>
      <c r="B3" s="40">
        <v>1</v>
      </c>
      <c r="C3" s="41" t="s">
        <v>3</v>
      </c>
      <c r="D3" s="42" t="s">
        <v>157</v>
      </c>
      <c r="E3" s="43">
        <v>6</v>
      </c>
      <c r="F3" s="43"/>
      <c r="G3" s="43">
        <v>4</v>
      </c>
      <c r="H3" s="43">
        <v>4</v>
      </c>
      <c r="I3" s="43">
        <v>3</v>
      </c>
      <c r="J3" s="43">
        <v>6</v>
      </c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4">
        <f t="shared" ref="W3:W34" si="0">SUM(E3:V3)</f>
        <v>23</v>
      </c>
      <c r="X3" s="42" t="s">
        <v>3</v>
      </c>
      <c r="Y3" s="45"/>
      <c r="Z3" s="45">
        <v>65</v>
      </c>
      <c r="AA3" s="45">
        <v>45</v>
      </c>
      <c r="AB3" s="45"/>
      <c r="AC3" s="45"/>
      <c r="AD3" s="45"/>
      <c r="AE3" s="45"/>
      <c r="AF3" s="45"/>
      <c r="AG3" s="45">
        <v>60</v>
      </c>
      <c r="AH3" s="45"/>
      <c r="AI3" s="45"/>
      <c r="AJ3" s="45"/>
      <c r="AK3" s="46">
        <f t="shared" ref="AK3:AK34" si="1">SUM(Y3:AJ3)</f>
        <v>170</v>
      </c>
      <c r="AL3" s="42" t="s">
        <v>3</v>
      </c>
      <c r="AM3" s="47"/>
      <c r="AN3" s="47"/>
      <c r="AO3" s="48">
        <f t="shared" ref="AO3:AO34" si="2">SUM(AM3:AN3)</f>
        <v>0</v>
      </c>
      <c r="AP3" s="50">
        <f t="shared" ref="AP3:AP34" si="3">SUM(W3+AK3+AO3)</f>
        <v>193</v>
      </c>
    </row>
    <row r="4" spans="1:42" x14ac:dyDescent="0.25">
      <c r="A4" s="40">
        <v>2</v>
      </c>
      <c r="B4" s="40">
        <v>2</v>
      </c>
      <c r="C4" s="41" t="s">
        <v>26</v>
      </c>
      <c r="D4" s="42" t="s">
        <v>174</v>
      </c>
      <c r="E4" s="43">
        <v>9</v>
      </c>
      <c r="F4" s="43">
        <v>4</v>
      </c>
      <c r="G4" s="43">
        <v>5</v>
      </c>
      <c r="H4" s="43">
        <v>3</v>
      </c>
      <c r="I4" s="43">
        <v>6</v>
      </c>
      <c r="J4" s="43"/>
      <c r="K4" s="43"/>
      <c r="L4" s="43"/>
      <c r="M4" s="43"/>
      <c r="N4" s="43">
        <v>2</v>
      </c>
      <c r="O4" s="43">
        <v>2</v>
      </c>
      <c r="P4" s="43"/>
      <c r="Q4" s="43"/>
      <c r="R4" s="43"/>
      <c r="S4" s="43"/>
      <c r="T4" s="43"/>
      <c r="U4" s="43"/>
      <c r="V4" s="43"/>
      <c r="W4" s="44">
        <f t="shared" si="0"/>
        <v>31</v>
      </c>
      <c r="X4" s="42" t="s">
        <v>26</v>
      </c>
      <c r="Y4" s="45"/>
      <c r="Z4" s="45">
        <v>55</v>
      </c>
      <c r="AA4" s="45">
        <v>35</v>
      </c>
      <c r="AB4" s="45"/>
      <c r="AC4" s="45"/>
      <c r="AD4" s="45"/>
      <c r="AE4" s="45"/>
      <c r="AF4" s="45"/>
      <c r="AG4" s="45">
        <v>60</v>
      </c>
      <c r="AH4" s="45"/>
      <c r="AI4" s="45"/>
      <c r="AJ4" s="45"/>
      <c r="AK4" s="46">
        <f t="shared" si="1"/>
        <v>150</v>
      </c>
      <c r="AL4" s="42" t="s">
        <v>26</v>
      </c>
      <c r="AM4" s="47"/>
      <c r="AN4" s="47"/>
      <c r="AO4" s="48">
        <f t="shared" si="2"/>
        <v>0</v>
      </c>
      <c r="AP4" s="50">
        <f t="shared" si="3"/>
        <v>181</v>
      </c>
    </row>
    <row r="5" spans="1:42" x14ac:dyDescent="0.25">
      <c r="A5" s="40">
        <v>3</v>
      </c>
      <c r="B5" s="40">
        <v>3</v>
      </c>
      <c r="C5" s="41" t="s">
        <v>148</v>
      </c>
      <c r="D5" s="42" t="s">
        <v>181</v>
      </c>
      <c r="E5" s="43">
        <v>4</v>
      </c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4">
        <f t="shared" si="0"/>
        <v>4</v>
      </c>
      <c r="X5" s="42" t="s">
        <v>148</v>
      </c>
      <c r="Y5" s="45"/>
      <c r="Z5" s="45">
        <v>30</v>
      </c>
      <c r="AA5" s="45">
        <v>20</v>
      </c>
      <c r="AB5" s="45"/>
      <c r="AC5" s="45"/>
      <c r="AD5" s="45"/>
      <c r="AE5" s="45"/>
      <c r="AF5" s="45"/>
      <c r="AG5" s="45">
        <v>50</v>
      </c>
      <c r="AH5" s="45"/>
      <c r="AI5" s="45"/>
      <c r="AJ5" s="45"/>
      <c r="AK5" s="46">
        <f t="shared" si="1"/>
        <v>100</v>
      </c>
      <c r="AL5" s="42" t="s">
        <v>148</v>
      </c>
      <c r="AM5" s="47"/>
      <c r="AN5" s="47"/>
      <c r="AO5" s="48">
        <f t="shared" si="2"/>
        <v>0</v>
      </c>
      <c r="AP5" s="50">
        <f t="shared" si="3"/>
        <v>104</v>
      </c>
    </row>
    <row r="6" spans="1:42" x14ac:dyDescent="0.25">
      <c r="A6" s="40">
        <v>4</v>
      </c>
      <c r="B6" s="40">
        <v>4</v>
      </c>
      <c r="C6" s="41" t="s">
        <v>69</v>
      </c>
      <c r="D6" s="42" t="s">
        <v>209</v>
      </c>
      <c r="E6" s="43">
        <v>3</v>
      </c>
      <c r="F6" s="43">
        <v>4</v>
      </c>
      <c r="G6" s="43">
        <v>5</v>
      </c>
      <c r="H6" s="43">
        <v>1</v>
      </c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4">
        <f t="shared" si="0"/>
        <v>13</v>
      </c>
      <c r="X6" s="42" t="s">
        <v>69</v>
      </c>
      <c r="Y6" s="45"/>
      <c r="Z6" s="45">
        <v>30</v>
      </c>
      <c r="AA6" s="45">
        <v>25</v>
      </c>
      <c r="AB6" s="45"/>
      <c r="AC6" s="45"/>
      <c r="AD6" s="45"/>
      <c r="AE6" s="45"/>
      <c r="AF6" s="45"/>
      <c r="AG6" s="45">
        <v>35</v>
      </c>
      <c r="AH6" s="45"/>
      <c r="AI6" s="45"/>
      <c r="AJ6" s="45"/>
      <c r="AK6" s="46">
        <f t="shared" si="1"/>
        <v>90</v>
      </c>
      <c r="AL6" s="42" t="s">
        <v>69</v>
      </c>
      <c r="AM6" s="47"/>
      <c r="AN6" s="47"/>
      <c r="AO6" s="48">
        <f t="shared" si="2"/>
        <v>0</v>
      </c>
      <c r="AP6" s="50">
        <f t="shared" si="3"/>
        <v>103</v>
      </c>
    </row>
    <row r="7" spans="1:42" x14ac:dyDescent="0.25">
      <c r="A7" s="40">
        <v>5</v>
      </c>
      <c r="B7" s="40">
        <v>5</v>
      </c>
      <c r="C7" s="41" t="s">
        <v>25</v>
      </c>
      <c r="D7" s="42" t="s">
        <v>173</v>
      </c>
      <c r="E7" s="43">
        <v>4</v>
      </c>
      <c r="F7" s="43">
        <v>5</v>
      </c>
      <c r="G7" s="43"/>
      <c r="H7" s="43"/>
      <c r="I7" s="43">
        <v>4</v>
      </c>
      <c r="J7" s="43"/>
      <c r="K7" s="43"/>
      <c r="L7" s="43"/>
      <c r="M7" s="43"/>
      <c r="N7" s="43">
        <v>5</v>
      </c>
      <c r="O7" s="43"/>
      <c r="P7" s="43"/>
      <c r="Q7" s="43"/>
      <c r="R7" s="43"/>
      <c r="S7" s="43"/>
      <c r="T7" s="43"/>
      <c r="U7" s="43"/>
      <c r="V7" s="43"/>
      <c r="W7" s="44">
        <f t="shared" si="0"/>
        <v>18</v>
      </c>
      <c r="X7" s="42" t="s">
        <v>25</v>
      </c>
      <c r="Y7" s="45"/>
      <c r="Z7" s="45">
        <v>25</v>
      </c>
      <c r="AA7" s="45">
        <v>30</v>
      </c>
      <c r="AB7" s="45">
        <v>2</v>
      </c>
      <c r="AC7" s="45"/>
      <c r="AD7" s="45">
        <v>1</v>
      </c>
      <c r="AE7" s="45"/>
      <c r="AF7" s="45"/>
      <c r="AG7" s="45">
        <v>15</v>
      </c>
      <c r="AH7" s="45"/>
      <c r="AI7" s="45"/>
      <c r="AJ7" s="45"/>
      <c r="AK7" s="46">
        <f t="shared" si="1"/>
        <v>73</v>
      </c>
      <c r="AL7" s="42" t="s">
        <v>25</v>
      </c>
      <c r="AM7" s="47"/>
      <c r="AN7" s="47"/>
      <c r="AO7" s="48">
        <f t="shared" si="2"/>
        <v>0</v>
      </c>
      <c r="AP7" s="50">
        <f t="shared" si="3"/>
        <v>91</v>
      </c>
    </row>
    <row r="8" spans="1:42" x14ac:dyDescent="0.25">
      <c r="A8" s="40">
        <v>6</v>
      </c>
      <c r="B8" s="40">
        <v>6</v>
      </c>
      <c r="C8" s="41" t="s">
        <v>62</v>
      </c>
      <c r="D8" s="42" t="s">
        <v>202</v>
      </c>
      <c r="E8" s="43">
        <v>1</v>
      </c>
      <c r="F8" s="43"/>
      <c r="G8" s="43"/>
      <c r="H8" s="43">
        <v>1</v>
      </c>
      <c r="I8" s="43"/>
      <c r="J8" s="43">
        <v>3</v>
      </c>
      <c r="K8" s="43">
        <v>4</v>
      </c>
      <c r="L8" s="43">
        <v>1</v>
      </c>
      <c r="M8" s="43"/>
      <c r="N8" s="43"/>
      <c r="O8" s="43"/>
      <c r="P8" s="43"/>
      <c r="Q8" s="43"/>
      <c r="R8" s="43"/>
      <c r="S8" s="43"/>
      <c r="T8" s="43"/>
      <c r="U8" s="43"/>
      <c r="V8" s="43"/>
      <c r="W8" s="44">
        <f t="shared" si="0"/>
        <v>10</v>
      </c>
      <c r="X8" s="42" t="s">
        <v>62</v>
      </c>
      <c r="Y8" s="45"/>
      <c r="Z8" s="45">
        <v>20</v>
      </c>
      <c r="AA8" s="45">
        <v>20</v>
      </c>
      <c r="AB8" s="45"/>
      <c r="AC8" s="45"/>
      <c r="AD8" s="45"/>
      <c r="AE8" s="45">
        <v>1</v>
      </c>
      <c r="AF8" s="45"/>
      <c r="AG8" s="45">
        <v>30</v>
      </c>
      <c r="AH8" s="45">
        <v>6</v>
      </c>
      <c r="AI8" s="45"/>
      <c r="AJ8" s="45"/>
      <c r="AK8" s="46">
        <f t="shared" si="1"/>
        <v>77</v>
      </c>
      <c r="AL8" s="42" t="s">
        <v>62</v>
      </c>
      <c r="AM8" s="47"/>
      <c r="AN8" s="47"/>
      <c r="AO8" s="48">
        <f t="shared" si="2"/>
        <v>0</v>
      </c>
      <c r="AP8" s="50">
        <f t="shared" si="3"/>
        <v>87</v>
      </c>
    </row>
    <row r="9" spans="1:42" x14ac:dyDescent="0.25">
      <c r="A9" s="40">
        <v>7</v>
      </c>
      <c r="B9" s="40">
        <v>7</v>
      </c>
      <c r="C9" s="41" t="s">
        <v>81</v>
      </c>
      <c r="D9" s="42" t="s">
        <v>217</v>
      </c>
      <c r="E9" s="43">
        <v>7</v>
      </c>
      <c r="F9" s="43">
        <v>8</v>
      </c>
      <c r="G9" s="43">
        <v>8</v>
      </c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4">
        <f t="shared" si="0"/>
        <v>23</v>
      </c>
      <c r="X9" s="42" t="s">
        <v>81</v>
      </c>
      <c r="Y9" s="45"/>
      <c r="Z9" s="45">
        <v>25</v>
      </c>
      <c r="AA9" s="45"/>
      <c r="AB9" s="45"/>
      <c r="AC9" s="45"/>
      <c r="AD9" s="45"/>
      <c r="AE9" s="45"/>
      <c r="AF9" s="45"/>
      <c r="AG9" s="45">
        <v>20</v>
      </c>
      <c r="AH9" s="45"/>
      <c r="AI9" s="45">
        <v>6</v>
      </c>
      <c r="AJ9" s="45"/>
      <c r="AK9" s="46">
        <f t="shared" si="1"/>
        <v>51</v>
      </c>
      <c r="AL9" s="42" t="s">
        <v>81</v>
      </c>
      <c r="AM9" s="47"/>
      <c r="AN9" s="47"/>
      <c r="AO9" s="48">
        <f t="shared" si="2"/>
        <v>0</v>
      </c>
      <c r="AP9" s="50">
        <f t="shared" si="3"/>
        <v>74</v>
      </c>
    </row>
    <row r="10" spans="1:42" x14ac:dyDescent="0.25">
      <c r="A10" s="40">
        <v>8</v>
      </c>
      <c r="B10" s="40">
        <v>8</v>
      </c>
      <c r="C10" s="41" t="s">
        <v>24</v>
      </c>
      <c r="D10" s="42" t="s">
        <v>172</v>
      </c>
      <c r="E10" s="43">
        <v>3</v>
      </c>
      <c r="F10" s="43"/>
      <c r="G10" s="43">
        <v>4</v>
      </c>
      <c r="H10" s="43">
        <v>4</v>
      </c>
      <c r="I10" s="43">
        <v>5</v>
      </c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4">
        <f t="shared" si="0"/>
        <v>16</v>
      </c>
      <c r="X10" s="42" t="s">
        <v>24</v>
      </c>
      <c r="Y10" s="45"/>
      <c r="Z10" s="45">
        <v>10</v>
      </c>
      <c r="AA10" s="45">
        <v>15</v>
      </c>
      <c r="AB10" s="45"/>
      <c r="AC10" s="45"/>
      <c r="AD10" s="45"/>
      <c r="AE10" s="45"/>
      <c r="AF10" s="45"/>
      <c r="AG10" s="45">
        <v>25</v>
      </c>
      <c r="AH10" s="45"/>
      <c r="AI10" s="45">
        <v>6</v>
      </c>
      <c r="AJ10" s="45"/>
      <c r="AK10" s="46">
        <f t="shared" si="1"/>
        <v>56</v>
      </c>
      <c r="AL10" s="42" t="s">
        <v>24</v>
      </c>
      <c r="AM10" s="47"/>
      <c r="AN10" s="47"/>
      <c r="AO10" s="48">
        <f t="shared" si="2"/>
        <v>0</v>
      </c>
      <c r="AP10" s="50">
        <f t="shared" si="3"/>
        <v>72</v>
      </c>
    </row>
    <row r="11" spans="1:42" x14ac:dyDescent="0.25">
      <c r="A11" s="40">
        <v>9</v>
      </c>
      <c r="B11" s="40">
        <v>9</v>
      </c>
      <c r="C11" s="41" t="s">
        <v>29</v>
      </c>
      <c r="D11" s="42" t="s">
        <v>177</v>
      </c>
      <c r="E11" s="43"/>
      <c r="F11" s="43"/>
      <c r="G11" s="43">
        <v>1</v>
      </c>
      <c r="H11" s="43"/>
      <c r="I11" s="43">
        <v>2</v>
      </c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4">
        <f t="shared" si="0"/>
        <v>3</v>
      </c>
      <c r="X11" s="42" t="s">
        <v>29</v>
      </c>
      <c r="Y11" s="45"/>
      <c r="Z11" s="45">
        <v>25</v>
      </c>
      <c r="AA11" s="45">
        <v>15</v>
      </c>
      <c r="AB11" s="45"/>
      <c r="AC11" s="45"/>
      <c r="AD11" s="45"/>
      <c r="AE11" s="45"/>
      <c r="AF11" s="45"/>
      <c r="AG11" s="45">
        <v>25</v>
      </c>
      <c r="AH11" s="45"/>
      <c r="AI11" s="45"/>
      <c r="AJ11" s="45"/>
      <c r="AK11" s="46">
        <f t="shared" si="1"/>
        <v>65</v>
      </c>
      <c r="AL11" s="42" t="s">
        <v>29</v>
      </c>
      <c r="AM11" s="47"/>
      <c r="AN11" s="47"/>
      <c r="AO11" s="48">
        <f t="shared" si="2"/>
        <v>0</v>
      </c>
      <c r="AP11" s="50">
        <f t="shared" si="3"/>
        <v>68</v>
      </c>
    </row>
    <row r="12" spans="1:42" x14ac:dyDescent="0.25">
      <c r="A12" s="40">
        <v>10</v>
      </c>
      <c r="B12" s="40">
        <v>10</v>
      </c>
      <c r="C12" s="41" t="s">
        <v>55</v>
      </c>
      <c r="D12" s="42" t="s">
        <v>322</v>
      </c>
      <c r="E12" s="43"/>
      <c r="F12" s="43"/>
      <c r="G12" s="43"/>
      <c r="H12" s="43"/>
      <c r="I12" s="43"/>
      <c r="J12" s="43">
        <v>3</v>
      </c>
      <c r="K12" s="43"/>
      <c r="L12" s="43">
        <v>4</v>
      </c>
      <c r="M12" s="43">
        <v>3</v>
      </c>
      <c r="N12" s="43"/>
      <c r="O12" s="43">
        <v>2</v>
      </c>
      <c r="P12" s="43"/>
      <c r="Q12" s="43"/>
      <c r="R12" s="43"/>
      <c r="S12" s="43"/>
      <c r="T12" s="43"/>
      <c r="U12" s="43"/>
      <c r="V12" s="43"/>
      <c r="W12" s="44">
        <f t="shared" si="0"/>
        <v>12</v>
      </c>
      <c r="X12" s="42" t="s">
        <v>55</v>
      </c>
      <c r="Y12" s="45"/>
      <c r="Z12" s="45">
        <v>15</v>
      </c>
      <c r="AA12" s="45">
        <v>20</v>
      </c>
      <c r="AB12" s="45"/>
      <c r="AC12" s="45"/>
      <c r="AD12" s="45"/>
      <c r="AE12" s="45">
        <v>2</v>
      </c>
      <c r="AF12" s="45"/>
      <c r="AG12" s="45">
        <v>15</v>
      </c>
      <c r="AH12" s="45"/>
      <c r="AI12" s="45"/>
      <c r="AJ12" s="45"/>
      <c r="AK12" s="46">
        <f t="shared" si="1"/>
        <v>52</v>
      </c>
      <c r="AL12" s="42" t="s">
        <v>55</v>
      </c>
      <c r="AM12" s="47"/>
      <c r="AN12" s="47"/>
      <c r="AO12" s="48">
        <f t="shared" si="2"/>
        <v>0</v>
      </c>
      <c r="AP12" s="50">
        <f t="shared" si="3"/>
        <v>64</v>
      </c>
    </row>
    <row r="13" spans="1:42" x14ac:dyDescent="0.25">
      <c r="A13" s="40">
        <v>11</v>
      </c>
      <c r="B13" s="40">
        <v>11</v>
      </c>
      <c r="C13" s="41" t="s">
        <v>31</v>
      </c>
      <c r="D13" s="42" t="s">
        <v>179</v>
      </c>
      <c r="E13" s="43">
        <v>5</v>
      </c>
      <c r="F13" s="43">
        <v>5</v>
      </c>
      <c r="G13" s="43">
        <v>3</v>
      </c>
      <c r="H13" s="43"/>
      <c r="I13" s="43">
        <v>6</v>
      </c>
      <c r="J13" s="43"/>
      <c r="K13" s="43"/>
      <c r="L13" s="43"/>
      <c r="M13" s="43"/>
      <c r="N13" s="43">
        <v>7</v>
      </c>
      <c r="O13" s="43"/>
      <c r="P13" s="43"/>
      <c r="Q13" s="43"/>
      <c r="R13" s="43"/>
      <c r="S13" s="43"/>
      <c r="T13" s="43"/>
      <c r="U13" s="43"/>
      <c r="V13" s="43"/>
      <c r="W13" s="44">
        <f t="shared" si="0"/>
        <v>26</v>
      </c>
      <c r="X13" s="42" t="s">
        <v>31</v>
      </c>
      <c r="Y13" s="45"/>
      <c r="Z13" s="45">
        <v>15</v>
      </c>
      <c r="AA13" s="45"/>
      <c r="AB13" s="45"/>
      <c r="AC13" s="45"/>
      <c r="AD13" s="45">
        <v>1</v>
      </c>
      <c r="AE13" s="45"/>
      <c r="AF13" s="45"/>
      <c r="AG13" s="45">
        <v>15</v>
      </c>
      <c r="AH13" s="45"/>
      <c r="AI13" s="45">
        <v>3</v>
      </c>
      <c r="AJ13" s="45"/>
      <c r="AK13" s="46">
        <f t="shared" si="1"/>
        <v>34</v>
      </c>
      <c r="AL13" s="42" t="s">
        <v>31</v>
      </c>
      <c r="AM13" s="47"/>
      <c r="AN13" s="47"/>
      <c r="AO13" s="48">
        <f t="shared" si="2"/>
        <v>0</v>
      </c>
      <c r="AP13" s="50">
        <f t="shared" si="3"/>
        <v>60</v>
      </c>
    </row>
    <row r="14" spans="1:42" x14ac:dyDescent="0.25">
      <c r="A14" s="40">
        <v>12</v>
      </c>
      <c r="B14" s="40">
        <v>12</v>
      </c>
      <c r="C14" s="41" t="s">
        <v>99</v>
      </c>
      <c r="D14" s="42" t="s">
        <v>226</v>
      </c>
      <c r="E14" s="43"/>
      <c r="F14" s="43">
        <v>1</v>
      </c>
      <c r="G14" s="43">
        <v>1</v>
      </c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4">
        <f t="shared" si="0"/>
        <v>2</v>
      </c>
      <c r="X14" s="42" t="s">
        <v>99</v>
      </c>
      <c r="Y14" s="45"/>
      <c r="Z14" s="45">
        <v>20</v>
      </c>
      <c r="AA14" s="45"/>
      <c r="AB14" s="45"/>
      <c r="AC14" s="45">
        <v>1</v>
      </c>
      <c r="AD14" s="45"/>
      <c r="AE14" s="45"/>
      <c r="AF14" s="45">
        <v>1</v>
      </c>
      <c r="AG14" s="45">
        <v>30</v>
      </c>
      <c r="AH14" s="45"/>
      <c r="AI14" s="45"/>
      <c r="AJ14" s="45"/>
      <c r="AK14" s="46">
        <f t="shared" si="1"/>
        <v>52</v>
      </c>
      <c r="AL14" s="42" t="s">
        <v>99</v>
      </c>
      <c r="AM14" s="47"/>
      <c r="AN14" s="47"/>
      <c r="AO14" s="48">
        <f t="shared" si="2"/>
        <v>0</v>
      </c>
      <c r="AP14" s="50">
        <f t="shared" si="3"/>
        <v>54</v>
      </c>
    </row>
    <row r="15" spans="1:42" x14ac:dyDescent="0.25">
      <c r="A15" s="40">
        <v>13</v>
      </c>
      <c r="B15" s="40">
        <v>13</v>
      </c>
      <c r="C15" s="41" t="s">
        <v>264</v>
      </c>
      <c r="D15" s="42" t="s">
        <v>265</v>
      </c>
      <c r="E15" s="43">
        <v>2</v>
      </c>
      <c r="F15" s="43"/>
      <c r="G15" s="43">
        <v>1</v>
      </c>
      <c r="H15" s="43"/>
      <c r="I15" s="43"/>
      <c r="J15" s="43"/>
      <c r="K15" s="43"/>
      <c r="L15" s="43"/>
      <c r="M15" s="43"/>
      <c r="N15" s="43"/>
      <c r="O15" s="43">
        <v>3</v>
      </c>
      <c r="P15" s="43"/>
      <c r="Q15" s="43"/>
      <c r="R15" s="43"/>
      <c r="S15" s="43"/>
      <c r="T15" s="43"/>
      <c r="U15" s="43"/>
      <c r="V15" s="43"/>
      <c r="W15" s="44">
        <f t="shared" si="0"/>
        <v>6</v>
      </c>
      <c r="X15" s="42" t="s">
        <v>264</v>
      </c>
      <c r="Y15" s="45"/>
      <c r="Z15" s="45"/>
      <c r="AA15" s="45"/>
      <c r="AB15" s="45">
        <v>4</v>
      </c>
      <c r="AC15" s="45"/>
      <c r="AD15" s="45">
        <v>3</v>
      </c>
      <c r="AE15" s="45"/>
      <c r="AF15" s="45"/>
      <c r="AG15" s="45">
        <v>25</v>
      </c>
      <c r="AH15" s="45">
        <v>15</v>
      </c>
      <c r="AI15" s="45"/>
      <c r="AJ15" s="45"/>
      <c r="AK15" s="46">
        <f t="shared" si="1"/>
        <v>47</v>
      </c>
      <c r="AL15" s="42" t="s">
        <v>264</v>
      </c>
      <c r="AM15" s="47"/>
      <c r="AN15" s="47"/>
      <c r="AO15" s="48">
        <f t="shared" si="2"/>
        <v>0</v>
      </c>
      <c r="AP15" s="50">
        <f t="shared" si="3"/>
        <v>53</v>
      </c>
    </row>
    <row r="16" spans="1:42" x14ac:dyDescent="0.25">
      <c r="A16" s="40">
        <v>14</v>
      </c>
      <c r="B16" s="40">
        <v>14</v>
      </c>
      <c r="C16" s="41" t="s">
        <v>58</v>
      </c>
      <c r="D16" s="42" t="s">
        <v>274</v>
      </c>
      <c r="E16" s="43"/>
      <c r="F16" s="43"/>
      <c r="G16" s="43"/>
      <c r="H16" s="43">
        <v>2</v>
      </c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4">
        <f t="shared" si="0"/>
        <v>2</v>
      </c>
      <c r="X16" s="42" t="s">
        <v>58</v>
      </c>
      <c r="Y16" s="45"/>
      <c r="Z16" s="45"/>
      <c r="AA16" s="45">
        <v>25</v>
      </c>
      <c r="AB16" s="45"/>
      <c r="AC16" s="45"/>
      <c r="AD16" s="45"/>
      <c r="AE16" s="45"/>
      <c r="AF16" s="45"/>
      <c r="AG16" s="45">
        <v>25</v>
      </c>
      <c r="AH16" s="45"/>
      <c r="AI16" s="45"/>
      <c r="AJ16" s="45"/>
      <c r="AK16" s="46">
        <f t="shared" si="1"/>
        <v>50</v>
      </c>
      <c r="AL16" s="42" t="s">
        <v>58</v>
      </c>
      <c r="AM16" s="47"/>
      <c r="AN16" s="47"/>
      <c r="AO16" s="48">
        <f t="shared" si="2"/>
        <v>0</v>
      </c>
      <c r="AP16" s="50">
        <f t="shared" si="3"/>
        <v>52</v>
      </c>
    </row>
    <row r="17" spans="1:42" x14ac:dyDescent="0.25">
      <c r="A17" s="40">
        <v>15</v>
      </c>
      <c r="B17" s="40">
        <v>15</v>
      </c>
      <c r="C17" s="41" t="s">
        <v>0</v>
      </c>
      <c r="D17" s="42" t="s">
        <v>155</v>
      </c>
      <c r="E17" s="43">
        <v>1</v>
      </c>
      <c r="F17" s="43"/>
      <c r="G17" s="43">
        <v>2</v>
      </c>
      <c r="H17" s="43"/>
      <c r="I17" s="43"/>
      <c r="J17" s="43"/>
      <c r="K17" s="43"/>
      <c r="L17" s="43"/>
      <c r="M17" s="43">
        <v>2</v>
      </c>
      <c r="N17" s="43"/>
      <c r="O17" s="43">
        <v>1</v>
      </c>
      <c r="P17" s="43"/>
      <c r="Q17" s="43"/>
      <c r="R17" s="43"/>
      <c r="S17" s="43"/>
      <c r="T17" s="43"/>
      <c r="U17" s="43"/>
      <c r="V17" s="43"/>
      <c r="W17" s="44">
        <f t="shared" si="0"/>
        <v>6</v>
      </c>
      <c r="X17" s="42" t="s">
        <v>0</v>
      </c>
      <c r="Y17" s="45"/>
      <c r="Z17" s="45">
        <v>10</v>
      </c>
      <c r="AA17" s="45">
        <v>5</v>
      </c>
      <c r="AB17" s="45"/>
      <c r="AC17" s="45"/>
      <c r="AD17" s="45"/>
      <c r="AE17" s="45"/>
      <c r="AF17" s="45"/>
      <c r="AG17" s="45">
        <v>30</v>
      </c>
      <c r="AH17" s="45"/>
      <c r="AI17" s="45"/>
      <c r="AJ17" s="45"/>
      <c r="AK17" s="46">
        <f t="shared" si="1"/>
        <v>45</v>
      </c>
      <c r="AL17" s="42" t="s">
        <v>0</v>
      </c>
      <c r="AM17" s="47"/>
      <c r="AN17" s="47"/>
      <c r="AO17" s="48">
        <f t="shared" si="2"/>
        <v>0</v>
      </c>
      <c r="AP17" s="50">
        <f t="shared" si="3"/>
        <v>51</v>
      </c>
    </row>
    <row r="18" spans="1:42" x14ac:dyDescent="0.25">
      <c r="A18" s="40">
        <v>16</v>
      </c>
      <c r="B18" s="40">
        <v>15</v>
      </c>
      <c r="C18" s="41" t="s">
        <v>138</v>
      </c>
      <c r="D18" s="42" t="s">
        <v>347</v>
      </c>
      <c r="E18" s="43"/>
      <c r="F18" s="43">
        <v>1</v>
      </c>
      <c r="G18" s="43"/>
      <c r="H18" s="43">
        <v>3</v>
      </c>
      <c r="I18" s="43"/>
      <c r="J18" s="43"/>
      <c r="K18" s="43"/>
      <c r="L18" s="43"/>
      <c r="M18" s="43"/>
      <c r="N18" s="43">
        <v>7</v>
      </c>
      <c r="O18" s="43"/>
      <c r="P18" s="43"/>
      <c r="Q18" s="43"/>
      <c r="R18" s="43"/>
      <c r="S18" s="43"/>
      <c r="T18" s="43"/>
      <c r="U18" s="43"/>
      <c r="V18" s="43"/>
      <c r="W18" s="44">
        <f t="shared" si="0"/>
        <v>11</v>
      </c>
      <c r="X18" s="42" t="s">
        <v>138</v>
      </c>
      <c r="Y18" s="45"/>
      <c r="Z18" s="45">
        <v>5</v>
      </c>
      <c r="AA18" s="45">
        <v>15</v>
      </c>
      <c r="AB18" s="45"/>
      <c r="AC18" s="45"/>
      <c r="AD18" s="45"/>
      <c r="AE18" s="45">
        <v>1</v>
      </c>
      <c r="AF18" s="45"/>
      <c r="AG18" s="45">
        <v>10</v>
      </c>
      <c r="AH18" s="45"/>
      <c r="AI18" s="45">
        <v>9</v>
      </c>
      <c r="AJ18" s="45"/>
      <c r="AK18" s="46">
        <f t="shared" si="1"/>
        <v>40</v>
      </c>
      <c r="AL18" s="42" t="s">
        <v>138</v>
      </c>
      <c r="AM18" s="47"/>
      <c r="AN18" s="47"/>
      <c r="AO18" s="48">
        <f t="shared" si="2"/>
        <v>0</v>
      </c>
      <c r="AP18" s="50">
        <f t="shared" si="3"/>
        <v>51</v>
      </c>
    </row>
    <row r="19" spans="1:42" x14ac:dyDescent="0.25">
      <c r="A19" s="40">
        <v>17</v>
      </c>
      <c r="B19" s="40">
        <v>17</v>
      </c>
      <c r="C19" s="41" t="s">
        <v>59</v>
      </c>
      <c r="D19" s="42" t="s">
        <v>275</v>
      </c>
      <c r="E19" s="43">
        <v>2</v>
      </c>
      <c r="F19" s="43"/>
      <c r="G19" s="43"/>
      <c r="H19" s="43">
        <v>2</v>
      </c>
      <c r="I19" s="43">
        <v>2</v>
      </c>
      <c r="J19" s="43"/>
      <c r="K19" s="43"/>
      <c r="L19" s="43"/>
      <c r="M19" s="43"/>
      <c r="N19" s="43">
        <v>6</v>
      </c>
      <c r="O19" s="43">
        <v>2</v>
      </c>
      <c r="P19" s="43"/>
      <c r="Q19" s="43"/>
      <c r="R19" s="43"/>
      <c r="S19" s="43"/>
      <c r="T19" s="43"/>
      <c r="U19" s="43"/>
      <c r="V19" s="43"/>
      <c r="W19" s="44">
        <f t="shared" si="0"/>
        <v>14</v>
      </c>
      <c r="X19" s="42" t="s">
        <v>59</v>
      </c>
      <c r="Y19" s="45"/>
      <c r="Z19" s="45">
        <v>10</v>
      </c>
      <c r="AA19" s="45">
        <v>15</v>
      </c>
      <c r="AB19" s="45"/>
      <c r="AC19" s="45"/>
      <c r="AD19" s="45"/>
      <c r="AE19" s="45"/>
      <c r="AF19" s="45"/>
      <c r="AG19" s="45">
        <v>10</v>
      </c>
      <c r="AH19" s="45"/>
      <c r="AI19" s="45"/>
      <c r="AJ19" s="45"/>
      <c r="AK19" s="46">
        <f t="shared" si="1"/>
        <v>35</v>
      </c>
      <c r="AL19" s="42" t="s">
        <v>59</v>
      </c>
      <c r="AM19" s="47"/>
      <c r="AN19" s="47"/>
      <c r="AO19" s="48">
        <f t="shared" si="2"/>
        <v>0</v>
      </c>
      <c r="AP19" s="50">
        <f t="shared" si="3"/>
        <v>49</v>
      </c>
    </row>
    <row r="20" spans="1:42" x14ac:dyDescent="0.25">
      <c r="A20" s="40">
        <v>18</v>
      </c>
      <c r="B20" s="40">
        <v>18</v>
      </c>
      <c r="C20" s="41" t="s">
        <v>50</v>
      </c>
      <c r="D20" s="42" t="s">
        <v>321</v>
      </c>
      <c r="E20" s="43"/>
      <c r="F20" s="43"/>
      <c r="G20" s="43"/>
      <c r="H20" s="43"/>
      <c r="I20" s="43"/>
      <c r="J20" s="43">
        <v>1</v>
      </c>
      <c r="K20" s="43">
        <v>1</v>
      </c>
      <c r="L20" s="43">
        <v>2</v>
      </c>
      <c r="M20" s="43">
        <v>2</v>
      </c>
      <c r="N20" s="43"/>
      <c r="O20" s="43">
        <v>2</v>
      </c>
      <c r="P20" s="43"/>
      <c r="Q20" s="43"/>
      <c r="R20" s="43"/>
      <c r="S20" s="43"/>
      <c r="T20" s="43"/>
      <c r="U20" s="43"/>
      <c r="V20" s="43"/>
      <c r="W20" s="44">
        <f t="shared" si="0"/>
        <v>8</v>
      </c>
      <c r="X20" s="42" t="s">
        <v>50</v>
      </c>
      <c r="Y20" s="45"/>
      <c r="Z20" s="45">
        <v>15</v>
      </c>
      <c r="AA20" s="45">
        <v>5</v>
      </c>
      <c r="AB20" s="45">
        <v>1</v>
      </c>
      <c r="AC20" s="45"/>
      <c r="AD20" s="45">
        <v>1</v>
      </c>
      <c r="AE20" s="45">
        <v>2</v>
      </c>
      <c r="AF20" s="45"/>
      <c r="AG20" s="45">
        <v>15</v>
      </c>
      <c r="AH20" s="45"/>
      <c r="AI20" s="45"/>
      <c r="AJ20" s="45"/>
      <c r="AK20" s="46">
        <f t="shared" si="1"/>
        <v>39</v>
      </c>
      <c r="AL20" s="42" t="s">
        <v>50</v>
      </c>
      <c r="AM20" s="47"/>
      <c r="AN20" s="47"/>
      <c r="AO20" s="48">
        <f t="shared" si="2"/>
        <v>0</v>
      </c>
      <c r="AP20" s="50">
        <f t="shared" si="3"/>
        <v>47</v>
      </c>
    </row>
    <row r="21" spans="1:42" x14ac:dyDescent="0.25">
      <c r="A21" s="40">
        <v>19</v>
      </c>
      <c r="B21" s="40">
        <v>19</v>
      </c>
      <c r="C21" s="41" t="s">
        <v>75</v>
      </c>
      <c r="D21" s="42" t="s">
        <v>213</v>
      </c>
      <c r="E21" s="43">
        <v>2</v>
      </c>
      <c r="F21" s="43">
        <v>2</v>
      </c>
      <c r="G21" s="43">
        <v>5</v>
      </c>
      <c r="H21" s="43">
        <v>5</v>
      </c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4">
        <f t="shared" si="0"/>
        <v>14</v>
      </c>
      <c r="X21" s="42" t="s">
        <v>75</v>
      </c>
      <c r="Y21" s="45"/>
      <c r="Z21" s="45">
        <v>10</v>
      </c>
      <c r="AA21" s="45"/>
      <c r="AB21" s="45">
        <v>4</v>
      </c>
      <c r="AC21" s="45"/>
      <c r="AD21" s="45">
        <v>1</v>
      </c>
      <c r="AE21" s="45"/>
      <c r="AF21" s="45"/>
      <c r="AG21" s="45">
        <v>15</v>
      </c>
      <c r="AH21" s="45"/>
      <c r="AI21" s="45"/>
      <c r="AJ21" s="45"/>
      <c r="AK21" s="46">
        <f t="shared" si="1"/>
        <v>30</v>
      </c>
      <c r="AL21" s="42" t="s">
        <v>75</v>
      </c>
      <c r="AM21" s="47"/>
      <c r="AN21" s="47"/>
      <c r="AO21" s="48">
        <f t="shared" si="2"/>
        <v>0</v>
      </c>
      <c r="AP21" s="50">
        <f t="shared" si="3"/>
        <v>44</v>
      </c>
    </row>
    <row r="22" spans="1:42" x14ac:dyDescent="0.25">
      <c r="A22" s="40">
        <v>20</v>
      </c>
      <c r="B22" s="40">
        <v>20</v>
      </c>
      <c r="C22" s="41" t="s">
        <v>39</v>
      </c>
      <c r="D22" s="42" t="s">
        <v>187</v>
      </c>
      <c r="E22" s="43"/>
      <c r="F22" s="43">
        <v>1</v>
      </c>
      <c r="G22" s="43">
        <v>3</v>
      </c>
      <c r="H22" s="43">
        <v>2</v>
      </c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4">
        <f t="shared" si="0"/>
        <v>6</v>
      </c>
      <c r="X22" s="42" t="s">
        <v>39</v>
      </c>
      <c r="Y22" s="45"/>
      <c r="Z22" s="45">
        <v>10</v>
      </c>
      <c r="AA22" s="45">
        <v>5</v>
      </c>
      <c r="AB22" s="45"/>
      <c r="AC22" s="45"/>
      <c r="AD22" s="45">
        <v>2</v>
      </c>
      <c r="AE22" s="45"/>
      <c r="AF22" s="45"/>
      <c r="AG22" s="45">
        <v>20</v>
      </c>
      <c r="AH22" s="45"/>
      <c r="AI22" s="45"/>
      <c r="AJ22" s="45"/>
      <c r="AK22" s="46">
        <f t="shared" si="1"/>
        <v>37</v>
      </c>
      <c r="AL22" s="42" t="s">
        <v>39</v>
      </c>
      <c r="AM22" s="47"/>
      <c r="AN22" s="47"/>
      <c r="AO22" s="48">
        <f t="shared" si="2"/>
        <v>0</v>
      </c>
      <c r="AP22" s="50">
        <f t="shared" si="3"/>
        <v>43</v>
      </c>
    </row>
    <row r="23" spans="1:42" x14ac:dyDescent="0.25">
      <c r="A23" s="40">
        <v>21</v>
      </c>
      <c r="B23" s="40">
        <v>20</v>
      </c>
      <c r="C23" s="41" t="s">
        <v>285</v>
      </c>
      <c r="D23" s="42" t="s">
        <v>286</v>
      </c>
      <c r="E23" s="43">
        <v>2</v>
      </c>
      <c r="F23" s="43">
        <v>2</v>
      </c>
      <c r="G23" s="43"/>
      <c r="H23" s="43">
        <v>4</v>
      </c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4">
        <f t="shared" si="0"/>
        <v>8</v>
      </c>
      <c r="X23" s="42" t="s">
        <v>285</v>
      </c>
      <c r="Y23" s="45"/>
      <c r="Z23" s="45">
        <v>5</v>
      </c>
      <c r="AA23" s="45"/>
      <c r="AB23" s="45"/>
      <c r="AC23" s="45"/>
      <c r="AD23" s="45"/>
      <c r="AE23" s="45"/>
      <c r="AF23" s="45"/>
      <c r="AG23" s="45">
        <v>30</v>
      </c>
      <c r="AH23" s="45"/>
      <c r="AI23" s="45"/>
      <c r="AJ23" s="45"/>
      <c r="AK23" s="46">
        <f t="shared" si="1"/>
        <v>35</v>
      </c>
      <c r="AL23" s="42" t="s">
        <v>285</v>
      </c>
      <c r="AM23" s="47"/>
      <c r="AN23" s="47"/>
      <c r="AO23" s="48">
        <f t="shared" si="2"/>
        <v>0</v>
      </c>
      <c r="AP23" s="50">
        <f t="shared" si="3"/>
        <v>43</v>
      </c>
    </row>
    <row r="24" spans="1:42" x14ac:dyDescent="0.25">
      <c r="A24" s="40">
        <v>22</v>
      </c>
      <c r="B24" s="40">
        <v>22</v>
      </c>
      <c r="C24" s="41" t="s">
        <v>145</v>
      </c>
      <c r="D24" s="42" t="s">
        <v>246</v>
      </c>
      <c r="E24" s="43">
        <v>1</v>
      </c>
      <c r="F24" s="43">
        <v>2</v>
      </c>
      <c r="G24" s="43">
        <v>1</v>
      </c>
      <c r="H24" s="43">
        <v>4</v>
      </c>
      <c r="I24" s="43">
        <v>1</v>
      </c>
      <c r="J24" s="43">
        <v>1</v>
      </c>
      <c r="K24" s="43">
        <v>3</v>
      </c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4">
        <f t="shared" si="0"/>
        <v>13</v>
      </c>
      <c r="X24" s="42" t="s">
        <v>145</v>
      </c>
      <c r="Y24" s="45"/>
      <c r="Z24" s="45"/>
      <c r="AA24" s="45"/>
      <c r="AB24" s="45"/>
      <c r="AC24" s="45">
        <v>2</v>
      </c>
      <c r="AD24" s="45"/>
      <c r="AE24" s="45"/>
      <c r="AF24" s="45">
        <v>2</v>
      </c>
      <c r="AG24" s="45">
        <v>25</v>
      </c>
      <c r="AH24" s="45"/>
      <c r="AI24" s="45"/>
      <c r="AJ24" s="45"/>
      <c r="AK24" s="46">
        <f t="shared" si="1"/>
        <v>29</v>
      </c>
      <c r="AL24" s="42" t="s">
        <v>145</v>
      </c>
      <c r="AM24" s="47"/>
      <c r="AN24" s="47"/>
      <c r="AO24" s="48">
        <f t="shared" si="2"/>
        <v>0</v>
      </c>
      <c r="AP24" s="50">
        <f t="shared" si="3"/>
        <v>42</v>
      </c>
    </row>
    <row r="25" spans="1:42" x14ac:dyDescent="0.25">
      <c r="A25" s="40">
        <v>23</v>
      </c>
      <c r="B25" s="40">
        <v>23</v>
      </c>
      <c r="C25" s="41" t="s">
        <v>72</v>
      </c>
      <c r="D25" s="42" t="s">
        <v>211</v>
      </c>
      <c r="E25" s="43">
        <v>1</v>
      </c>
      <c r="F25" s="43">
        <v>1</v>
      </c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4">
        <f t="shared" si="0"/>
        <v>2</v>
      </c>
      <c r="X25" s="42" t="s">
        <v>72</v>
      </c>
      <c r="Y25" s="45"/>
      <c r="Z25" s="45"/>
      <c r="AA25" s="45">
        <v>10</v>
      </c>
      <c r="AB25" s="45">
        <v>2</v>
      </c>
      <c r="AC25" s="45"/>
      <c r="AD25" s="45"/>
      <c r="AE25" s="45">
        <v>1</v>
      </c>
      <c r="AF25" s="45"/>
      <c r="AG25" s="45">
        <v>20</v>
      </c>
      <c r="AH25" s="45"/>
      <c r="AI25" s="45">
        <v>6</v>
      </c>
      <c r="AJ25" s="45"/>
      <c r="AK25" s="46">
        <f t="shared" si="1"/>
        <v>39</v>
      </c>
      <c r="AL25" s="42" t="s">
        <v>72</v>
      </c>
      <c r="AM25" s="47"/>
      <c r="AN25" s="47"/>
      <c r="AO25" s="48">
        <f t="shared" si="2"/>
        <v>0</v>
      </c>
      <c r="AP25" s="50">
        <f t="shared" si="3"/>
        <v>41</v>
      </c>
    </row>
    <row r="26" spans="1:42" x14ac:dyDescent="0.25">
      <c r="A26" s="40">
        <v>24</v>
      </c>
      <c r="B26" s="40">
        <v>24</v>
      </c>
      <c r="C26" s="41" t="s">
        <v>9</v>
      </c>
      <c r="D26" s="42" t="s">
        <v>161</v>
      </c>
      <c r="E26" s="43">
        <v>2</v>
      </c>
      <c r="F26" s="43"/>
      <c r="G26" s="43">
        <v>2</v>
      </c>
      <c r="H26" s="43">
        <v>2</v>
      </c>
      <c r="I26" s="43"/>
      <c r="J26" s="43">
        <v>2</v>
      </c>
      <c r="K26" s="43"/>
      <c r="L26" s="43"/>
      <c r="M26" s="43">
        <v>2</v>
      </c>
      <c r="N26" s="43"/>
      <c r="O26" s="43"/>
      <c r="P26" s="43"/>
      <c r="Q26" s="43"/>
      <c r="R26" s="43"/>
      <c r="S26" s="43"/>
      <c r="T26" s="43"/>
      <c r="U26" s="43"/>
      <c r="V26" s="43"/>
      <c r="W26" s="44">
        <f t="shared" si="0"/>
        <v>10</v>
      </c>
      <c r="X26" s="42" t="s">
        <v>9</v>
      </c>
      <c r="Y26" s="45"/>
      <c r="Z26" s="45">
        <v>10</v>
      </c>
      <c r="AA26" s="45">
        <v>10</v>
      </c>
      <c r="AB26" s="45"/>
      <c r="AC26" s="45"/>
      <c r="AD26" s="45"/>
      <c r="AE26" s="45"/>
      <c r="AF26" s="45"/>
      <c r="AG26" s="45">
        <v>10</v>
      </c>
      <c r="AH26" s="45"/>
      <c r="AI26" s="45"/>
      <c r="AJ26" s="45"/>
      <c r="AK26" s="46">
        <f t="shared" si="1"/>
        <v>30</v>
      </c>
      <c r="AL26" s="42" t="s">
        <v>9</v>
      </c>
      <c r="AM26" s="47"/>
      <c r="AN26" s="47"/>
      <c r="AO26" s="48">
        <f t="shared" si="2"/>
        <v>0</v>
      </c>
      <c r="AP26" s="50">
        <f t="shared" si="3"/>
        <v>40</v>
      </c>
    </row>
    <row r="27" spans="1:42" x14ac:dyDescent="0.25">
      <c r="A27" s="40">
        <v>25</v>
      </c>
      <c r="B27" s="40">
        <v>25</v>
      </c>
      <c r="C27" s="41" t="s">
        <v>14</v>
      </c>
      <c r="D27" s="42" t="s">
        <v>165</v>
      </c>
      <c r="E27" s="43">
        <v>2</v>
      </c>
      <c r="F27" s="43"/>
      <c r="G27" s="43"/>
      <c r="H27" s="43">
        <v>1</v>
      </c>
      <c r="I27" s="43"/>
      <c r="J27" s="43"/>
      <c r="K27" s="43">
        <v>1</v>
      </c>
      <c r="L27" s="43">
        <v>5</v>
      </c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4">
        <f t="shared" si="0"/>
        <v>9</v>
      </c>
      <c r="X27" s="42" t="s">
        <v>14</v>
      </c>
      <c r="Y27" s="45"/>
      <c r="Z27" s="45">
        <v>10</v>
      </c>
      <c r="AA27" s="45">
        <v>10</v>
      </c>
      <c r="AB27" s="45"/>
      <c r="AC27" s="45"/>
      <c r="AD27" s="45"/>
      <c r="AE27" s="45"/>
      <c r="AF27" s="45"/>
      <c r="AG27" s="45">
        <v>10</v>
      </c>
      <c r="AH27" s="45"/>
      <c r="AI27" s="45"/>
      <c r="AJ27" s="45"/>
      <c r="AK27" s="46">
        <f t="shared" si="1"/>
        <v>30</v>
      </c>
      <c r="AL27" s="42" t="s">
        <v>14</v>
      </c>
      <c r="AM27" s="47"/>
      <c r="AN27" s="47"/>
      <c r="AO27" s="48">
        <f t="shared" si="2"/>
        <v>0</v>
      </c>
      <c r="AP27" s="50">
        <f t="shared" si="3"/>
        <v>39</v>
      </c>
    </row>
    <row r="28" spans="1:42" x14ac:dyDescent="0.25">
      <c r="A28" s="40">
        <v>26</v>
      </c>
      <c r="B28" s="40">
        <v>25</v>
      </c>
      <c r="C28" s="41" t="s">
        <v>38</v>
      </c>
      <c r="D28" s="42" t="s">
        <v>186</v>
      </c>
      <c r="E28" s="43"/>
      <c r="F28" s="43">
        <v>1</v>
      </c>
      <c r="G28" s="43">
        <v>3</v>
      </c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4">
        <f t="shared" si="0"/>
        <v>4</v>
      </c>
      <c r="X28" s="42" t="s">
        <v>38</v>
      </c>
      <c r="Y28" s="45"/>
      <c r="Z28" s="45">
        <v>10</v>
      </c>
      <c r="AA28" s="45">
        <v>10</v>
      </c>
      <c r="AB28" s="45"/>
      <c r="AC28" s="45"/>
      <c r="AD28" s="45"/>
      <c r="AE28" s="45"/>
      <c r="AF28" s="45"/>
      <c r="AG28" s="45">
        <v>15</v>
      </c>
      <c r="AH28" s="45"/>
      <c r="AI28" s="45"/>
      <c r="AJ28" s="45"/>
      <c r="AK28" s="46">
        <f t="shared" si="1"/>
        <v>35</v>
      </c>
      <c r="AL28" s="42" t="s">
        <v>38</v>
      </c>
      <c r="AM28" s="47"/>
      <c r="AN28" s="47"/>
      <c r="AO28" s="48">
        <f t="shared" si="2"/>
        <v>0</v>
      </c>
      <c r="AP28" s="50">
        <f t="shared" si="3"/>
        <v>39</v>
      </c>
    </row>
    <row r="29" spans="1:42" x14ac:dyDescent="0.25">
      <c r="A29" s="40">
        <v>27</v>
      </c>
      <c r="B29" s="40">
        <v>25</v>
      </c>
      <c r="C29" s="41" t="s">
        <v>269</v>
      </c>
      <c r="D29" s="42" t="s">
        <v>270</v>
      </c>
      <c r="E29" s="43"/>
      <c r="F29" s="43">
        <v>5</v>
      </c>
      <c r="G29" s="43">
        <v>5</v>
      </c>
      <c r="H29" s="43"/>
      <c r="I29" s="43"/>
      <c r="J29" s="43"/>
      <c r="K29" s="43"/>
      <c r="L29" s="43"/>
      <c r="M29" s="43"/>
      <c r="N29" s="43">
        <v>3</v>
      </c>
      <c r="O29" s="43"/>
      <c r="P29" s="43"/>
      <c r="Q29" s="43"/>
      <c r="R29" s="43"/>
      <c r="S29" s="43"/>
      <c r="T29" s="43"/>
      <c r="U29" s="43"/>
      <c r="V29" s="43"/>
      <c r="W29" s="44">
        <f t="shared" si="0"/>
        <v>13</v>
      </c>
      <c r="X29" s="42" t="s">
        <v>269</v>
      </c>
      <c r="Y29" s="45"/>
      <c r="Z29" s="45">
        <v>5</v>
      </c>
      <c r="AA29" s="45">
        <v>10</v>
      </c>
      <c r="AB29" s="45"/>
      <c r="AC29" s="45"/>
      <c r="AD29" s="45">
        <v>5</v>
      </c>
      <c r="AE29" s="45"/>
      <c r="AF29" s="45"/>
      <c r="AG29" s="45"/>
      <c r="AH29" s="45"/>
      <c r="AI29" s="45">
        <v>6</v>
      </c>
      <c r="AJ29" s="45"/>
      <c r="AK29" s="46">
        <f t="shared" si="1"/>
        <v>26</v>
      </c>
      <c r="AL29" s="42" t="s">
        <v>269</v>
      </c>
      <c r="AM29" s="47"/>
      <c r="AN29" s="47"/>
      <c r="AO29" s="48">
        <f t="shared" si="2"/>
        <v>0</v>
      </c>
      <c r="AP29" s="50">
        <f t="shared" si="3"/>
        <v>39</v>
      </c>
    </row>
    <row r="30" spans="1:42" x14ac:dyDescent="0.25">
      <c r="A30" s="40">
        <v>28</v>
      </c>
      <c r="B30" s="40">
        <v>28</v>
      </c>
      <c r="C30" s="41" t="s">
        <v>63</v>
      </c>
      <c r="D30" s="42" t="s">
        <v>203</v>
      </c>
      <c r="E30" s="43"/>
      <c r="F30" s="43">
        <v>5</v>
      </c>
      <c r="G30" s="43">
        <v>1</v>
      </c>
      <c r="H30" s="43">
        <v>3</v>
      </c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4">
        <f t="shared" si="0"/>
        <v>9</v>
      </c>
      <c r="X30" s="42" t="s">
        <v>63</v>
      </c>
      <c r="Y30" s="45"/>
      <c r="Z30" s="45"/>
      <c r="AA30" s="45"/>
      <c r="AB30" s="45">
        <v>3</v>
      </c>
      <c r="AC30" s="45"/>
      <c r="AD30" s="45"/>
      <c r="AE30" s="45"/>
      <c r="AF30" s="45"/>
      <c r="AG30" s="45">
        <v>25</v>
      </c>
      <c r="AH30" s="45"/>
      <c r="AI30" s="45"/>
      <c r="AJ30" s="45"/>
      <c r="AK30" s="46">
        <f t="shared" si="1"/>
        <v>28</v>
      </c>
      <c r="AL30" s="42" t="s">
        <v>63</v>
      </c>
      <c r="AM30" s="47"/>
      <c r="AN30" s="47"/>
      <c r="AO30" s="48">
        <f t="shared" si="2"/>
        <v>0</v>
      </c>
      <c r="AP30" s="50">
        <f t="shared" si="3"/>
        <v>37</v>
      </c>
    </row>
    <row r="31" spans="1:42" x14ac:dyDescent="0.25">
      <c r="A31" s="40">
        <v>29</v>
      </c>
      <c r="B31" s="40">
        <v>29</v>
      </c>
      <c r="C31" s="41" t="s">
        <v>110</v>
      </c>
      <c r="D31" s="42" t="s">
        <v>234</v>
      </c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4">
        <f t="shared" si="0"/>
        <v>0</v>
      </c>
      <c r="X31" s="42" t="s">
        <v>110</v>
      </c>
      <c r="Y31" s="45"/>
      <c r="Z31" s="45">
        <v>5</v>
      </c>
      <c r="AA31" s="45"/>
      <c r="AB31" s="45"/>
      <c r="AC31" s="45"/>
      <c r="AD31" s="45"/>
      <c r="AE31" s="45"/>
      <c r="AF31" s="45"/>
      <c r="AG31" s="45">
        <v>30</v>
      </c>
      <c r="AH31" s="45"/>
      <c r="AI31" s="45"/>
      <c r="AJ31" s="45"/>
      <c r="AK31" s="46">
        <f t="shared" si="1"/>
        <v>35</v>
      </c>
      <c r="AL31" s="42" t="s">
        <v>110</v>
      </c>
      <c r="AM31" s="47"/>
      <c r="AN31" s="47"/>
      <c r="AO31" s="48">
        <f t="shared" si="2"/>
        <v>0</v>
      </c>
      <c r="AP31" s="50">
        <f t="shared" si="3"/>
        <v>35</v>
      </c>
    </row>
    <row r="32" spans="1:42" x14ac:dyDescent="0.25">
      <c r="A32" s="40">
        <v>30</v>
      </c>
      <c r="B32" s="40">
        <v>30</v>
      </c>
      <c r="C32" s="41" t="s">
        <v>23</v>
      </c>
      <c r="D32" s="42" t="s">
        <v>314</v>
      </c>
      <c r="E32" s="43"/>
      <c r="F32" s="43"/>
      <c r="G32" s="43"/>
      <c r="H32" s="43">
        <v>1</v>
      </c>
      <c r="I32" s="43">
        <v>1</v>
      </c>
      <c r="J32" s="43"/>
      <c r="K32" s="43"/>
      <c r="L32" s="43"/>
      <c r="M32" s="43"/>
      <c r="N32" s="43">
        <v>3</v>
      </c>
      <c r="O32" s="43">
        <v>2</v>
      </c>
      <c r="P32" s="43"/>
      <c r="Q32" s="43"/>
      <c r="R32" s="43"/>
      <c r="S32" s="43"/>
      <c r="T32" s="43"/>
      <c r="U32" s="43"/>
      <c r="V32" s="43"/>
      <c r="W32" s="44">
        <f t="shared" si="0"/>
        <v>7</v>
      </c>
      <c r="X32" s="42" t="s">
        <v>23</v>
      </c>
      <c r="Y32" s="45"/>
      <c r="Z32" s="45">
        <v>5</v>
      </c>
      <c r="AA32" s="45"/>
      <c r="AB32" s="45">
        <v>1</v>
      </c>
      <c r="AC32" s="45"/>
      <c r="AD32" s="45"/>
      <c r="AE32" s="45"/>
      <c r="AF32" s="45"/>
      <c r="AG32" s="45">
        <v>20</v>
      </c>
      <c r="AH32" s="45"/>
      <c r="AI32" s="45"/>
      <c r="AJ32" s="45"/>
      <c r="AK32" s="46">
        <f t="shared" si="1"/>
        <v>26</v>
      </c>
      <c r="AL32" s="42" t="s">
        <v>23</v>
      </c>
      <c r="AM32" s="47"/>
      <c r="AN32" s="47"/>
      <c r="AO32" s="48">
        <f t="shared" si="2"/>
        <v>0</v>
      </c>
      <c r="AP32" s="50">
        <f t="shared" si="3"/>
        <v>33</v>
      </c>
    </row>
    <row r="33" spans="1:42" x14ac:dyDescent="0.25">
      <c r="A33" s="40">
        <v>31</v>
      </c>
      <c r="B33" s="40">
        <v>31</v>
      </c>
      <c r="C33" s="41" t="s">
        <v>71</v>
      </c>
      <c r="D33" s="42" t="s">
        <v>325</v>
      </c>
      <c r="E33" s="43">
        <v>5</v>
      </c>
      <c r="F33" s="43">
        <v>1</v>
      </c>
      <c r="G33" s="43">
        <v>2</v>
      </c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4">
        <f t="shared" si="0"/>
        <v>8</v>
      </c>
      <c r="X33" s="42" t="s">
        <v>71</v>
      </c>
      <c r="Y33" s="45"/>
      <c r="Z33" s="45">
        <v>5</v>
      </c>
      <c r="AA33" s="45">
        <v>5</v>
      </c>
      <c r="AB33" s="45">
        <v>2</v>
      </c>
      <c r="AC33" s="45"/>
      <c r="AD33" s="45"/>
      <c r="AE33" s="45">
        <v>1</v>
      </c>
      <c r="AF33" s="45"/>
      <c r="AG33" s="45">
        <v>10</v>
      </c>
      <c r="AH33" s="45"/>
      <c r="AI33" s="45"/>
      <c r="AJ33" s="45"/>
      <c r="AK33" s="46">
        <f t="shared" si="1"/>
        <v>23</v>
      </c>
      <c r="AL33" s="42" t="s">
        <v>71</v>
      </c>
      <c r="AM33" s="47"/>
      <c r="AN33" s="47"/>
      <c r="AO33" s="48">
        <f t="shared" si="2"/>
        <v>0</v>
      </c>
      <c r="AP33" s="50">
        <f t="shared" si="3"/>
        <v>31</v>
      </c>
    </row>
    <row r="34" spans="1:42" x14ac:dyDescent="0.25">
      <c r="A34" s="40">
        <v>32</v>
      </c>
      <c r="B34" s="40">
        <v>32</v>
      </c>
      <c r="C34" s="41" t="s">
        <v>7</v>
      </c>
      <c r="D34" s="42" t="s">
        <v>310</v>
      </c>
      <c r="E34" s="43">
        <v>3</v>
      </c>
      <c r="F34" s="43"/>
      <c r="G34" s="43">
        <v>1</v>
      </c>
      <c r="H34" s="43"/>
      <c r="I34" s="43">
        <v>1</v>
      </c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4">
        <f t="shared" si="0"/>
        <v>5</v>
      </c>
      <c r="X34" s="42" t="s">
        <v>7</v>
      </c>
      <c r="Y34" s="45"/>
      <c r="Z34" s="45">
        <v>15</v>
      </c>
      <c r="AA34" s="45"/>
      <c r="AB34" s="45"/>
      <c r="AC34" s="45"/>
      <c r="AD34" s="45"/>
      <c r="AE34" s="45"/>
      <c r="AF34" s="45"/>
      <c r="AG34" s="45">
        <v>10</v>
      </c>
      <c r="AH34" s="45"/>
      <c r="AI34" s="45"/>
      <c r="AJ34" s="45"/>
      <c r="AK34" s="46">
        <f t="shared" si="1"/>
        <v>25</v>
      </c>
      <c r="AL34" s="42" t="s">
        <v>7</v>
      </c>
      <c r="AM34" s="47"/>
      <c r="AN34" s="47"/>
      <c r="AO34" s="48">
        <f t="shared" si="2"/>
        <v>0</v>
      </c>
      <c r="AP34" s="50">
        <f t="shared" si="3"/>
        <v>30</v>
      </c>
    </row>
    <row r="35" spans="1:42" x14ac:dyDescent="0.25">
      <c r="A35" s="40">
        <v>33</v>
      </c>
      <c r="B35" s="40">
        <v>32</v>
      </c>
      <c r="C35" s="41" t="s">
        <v>150</v>
      </c>
      <c r="D35" s="42" t="s">
        <v>194</v>
      </c>
      <c r="E35" s="43"/>
      <c r="F35" s="43">
        <v>2</v>
      </c>
      <c r="G35" s="43">
        <v>1</v>
      </c>
      <c r="H35" s="43"/>
      <c r="I35" s="43"/>
      <c r="J35" s="43"/>
      <c r="K35" s="43"/>
      <c r="L35" s="43"/>
      <c r="M35" s="43"/>
      <c r="N35" s="43">
        <v>1</v>
      </c>
      <c r="O35" s="43"/>
      <c r="P35" s="43"/>
      <c r="Q35" s="43"/>
      <c r="R35" s="43"/>
      <c r="S35" s="43"/>
      <c r="T35" s="43"/>
      <c r="U35" s="43"/>
      <c r="V35" s="43"/>
      <c r="W35" s="44">
        <f t="shared" ref="W35:W52" si="4">SUM(E35:V35)</f>
        <v>4</v>
      </c>
      <c r="X35" s="42" t="s">
        <v>150</v>
      </c>
      <c r="Y35" s="45"/>
      <c r="Z35" s="45">
        <v>10</v>
      </c>
      <c r="AA35" s="45">
        <v>5</v>
      </c>
      <c r="AB35" s="45"/>
      <c r="AC35" s="45"/>
      <c r="AD35" s="45">
        <v>1</v>
      </c>
      <c r="AE35" s="45"/>
      <c r="AF35" s="45"/>
      <c r="AG35" s="45">
        <v>10</v>
      </c>
      <c r="AH35" s="45"/>
      <c r="AI35" s="45"/>
      <c r="AJ35" s="45"/>
      <c r="AK35" s="46">
        <f t="shared" ref="AK35:AK52" si="5">SUM(Y35:AJ35)</f>
        <v>26</v>
      </c>
      <c r="AL35" s="42" t="s">
        <v>150</v>
      </c>
      <c r="AM35" s="47"/>
      <c r="AN35" s="47"/>
      <c r="AO35" s="48">
        <f t="shared" ref="AO35:AO52" si="6">SUM(AM35:AN35)</f>
        <v>0</v>
      </c>
      <c r="AP35" s="50">
        <f t="shared" ref="AP35:AP52" si="7">SUM(W35+AK35+AO35)</f>
        <v>30</v>
      </c>
    </row>
    <row r="36" spans="1:42" x14ac:dyDescent="0.25">
      <c r="A36" s="40">
        <v>34</v>
      </c>
      <c r="B36" s="40">
        <v>34</v>
      </c>
      <c r="C36" s="41" t="s">
        <v>22</v>
      </c>
      <c r="D36" s="42" t="s">
        <v>171</v>
      </c>
      <c r="E36" s="43">
        <v>2</v>
      </c>
      <c r="F36" s="43"/>
      <c r="G36" s="43"/>
      <c r="H36" s="43"/>
      <c r="I36" s="43">
        <v>2</v>
      </c>
      <c r="J36" s="43"/>
      <c r="K36" s="43"/>
      <c r="L36" s="43"/>
      <c r="M36" s="43"/>
      <c r="N36" s="43"/>
      <c r="O36" s="43">
        <v>2</v>
      </c>
      <c r="P36" s="43"/>
      <c r="Q36" s="43"/>
      <c r="R36" s="43"/>
      <c r="S36" s="43"/>
      <c r="T36" s="43"/>
      <c r="U36" s="43"/>
      <c r="V36" s="43"/>
      <c r="W36" s="44">
        <f t="shared" si="4"/>
        <v>6</v>
      </c>
      <c r="X36" s="42" t="s">
        <v>22</v>
      </c>
      <c r="Y36" s="45"/>
      <c r="Z36" s="45">
        <v>15</v>
      </c>
      <c r="AA36" s="45"/>
      <c r="AB36" s="45">
        <v>2</v>
      </c>
      <c r="AC36" s="45"/>
      <c r="AD36" s="45"/>
      <c r="AE36" s="45"/>
      <c r="AF36" s="45"/>
      <c r="AG36" s="45">
        <v>5</v>
      </c>
      <c r="AH36" s="45"/>
      <c r="AI36" s="45"/>
      <c r="AJ36" s="45"/>
      <c r="AK36" s="46">
        <f t="shared" si="5"/>
        <v>22</v>
      </c>
      <c r="AL36" s="42" t="s">
        <v>22</v>
      </c>
      <c r="AM36" s="47"/>
      <c r="AN36" s="47"/>
      <c r="AO36" s="48">
        <f t="shared" si="6"/>
        <v>0</v>
      </c>
      <c r="AP36" s="50">
        <f t="shared" si="7"/>
        <v>28</v>
      </c>
    </row>
    <row r="37" spans="1:42" x14ac:dyDescent="0.25">
      <c r="A37" s="40">
        <v>35</v>
      </c>
      <c r="B37" s="40">
        <v>35</v>
      </c>
      <c r="C37" s="41" t="s">
        <v>104</v>
      </c>
      <c r="D37" s="42" t="s">
        <v>230</v>
      </c>
      <c r="E37" s="43">
        <v>8</v>
      </c>
      <c r="F37" s="43">
        <v>7</v>
      </c>
      <c r="G37" s="43">
        <v>4</v>
      </c>
      <c r="H37" s="43"/>
      <c r="I37" s="43">
        <v>7</v>
      </c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4">
        <f t="shared" si="4"/>
        <v>26</v>
      </c>
      <c r="X37" s="42" t="s">
        <v>104</v>
      </c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6">
        <f t="shared" si="5"/>
        <v>0</v>
      </c>
      <c r="AL37" s="42" t="s">
        <v>104</v>
      </c>
      <c r="AM37" s="47"/>
      <c r="AN37" s="47"/>
      <c r="AO37" s="48">
        <f t="shared" si="6"/>
        <v>0</v>
      </c>
      <c r="AP37" s="50">
        <f t="shared" si="7"/>
        <v>26</v>
      </c>
    </row>
    <row r="38" spans="1:42" x14ac:dyDescent="0.25">
      <c r="A38" s="40">
        <v>36</v>
      </c>
      <c r="B38" s="40">
        <v>36</v>
      </c>
      <c r="C38" s="41" t="s">
        <v>28</v>
      </c>
      <c r="D38" s="42" t="s">
        <v>176</v>
      </c>
      <c r="E38" s="43">
        <v>1</v>
      </c>
      <c r="F38" s="43"/>
      <c r="G38" s="43"/>
      <c r="H38" s="43">
        <v>1</v>
      </c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4">
        <f t="shared" si="4"/>
        <v>2</v>
      </c>
      <c r="X38" s="42" t="s">
        <v>28</v>
      </c>
      <c r="Y38" s="45"/>
      <c r="Z38" s="45">
        <v>5</v>
      </c>
      <c r="AA38" s="45">
        <v>10</v>
      </c>
      <c r="AB38" s="45"/>
      <c r="AC38" s="45"/>
      <c r="AD38" s="45"/>
      <c r="AE38" s="45"/>
      <c r="AF38" s="45"/>
      <c r="AG38" s="45">
        <v>5</v>
      </c>
      <c r="AH38" s="45"/>
      <c r="AI38" s="45">
        <v>3</v>
      </c>
      <c r="AJ38" s="45"/>
      <c r="AK38" s="46">
        <f t="shared" si="5"/>
        <v>23</v>
      </c>
      <c r="AL38" s="42" t="s">
        <v>28</v>
      </c>
      <c r="AM38" s="47"/>
      <c r="AN38" s="47"/>
      <c r="AO38" s="48">
        <f t="shared" si="6"/>
        <v>0</v>
      </c>
      <c r="AP38" s="50">
        <f t="shared" si="7"/>
        <v>25</v>
      </c>
    </row>
    <row r="39" spans="1:42" x14ac:dyDescent="0.25">
      <c r="A39" s="40">
        <v>37</v>
      </c>
      <c r="B39" s="40">
        <v>36</v>
      </c>
      <c r="C39" s="41" t="s">
        <v>45</v>
      </c>
      <c r="D39" s="42" t="s">
        <v>192</v>
      </c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4">
        <f t="shared" si="4"/>
        <v>0</v>
      </c>
      <c r="X39" s="42" t="s">
        <v>45</v>
      </c>
      <c r="Y39" s="45"/>
      <c r="Z39" s="45">
        <v>5</v>
      </c>
      <c r="AA39" s="45">
        <v>10</v>
      </c>
      <c r="AB39" s="45"/>
      <c r="AC39" s="45"/>
      <c r="AD39" s="45"/>
      <c r="AE39" s="45"/>
      <c r="AF39" s="45"/>
      <c r="AG39" s="45">
        <v>10</v>
      </c>
      <c r="AH39" s="45"/>
      <c r="AI39" s="45"/>
      <c r="AJ39" s="45"/>
      <c r="AK39" s="46">
        <f t="shared" si="5"/>
        <v>25</v>
      </c>
      <c r="AL39" s="42" t="s">
        <v>45</v>
      </c>
      <c r="AM39" s="47"/>
      <c r="AN39" s="47"/>
      <c r="AO39" s="48">
        <f t="shared" si="6"/>
        <v>0</v>
      </c>
      <c r="AP39" s="50">
        <f t="shared" si="7"/>
        <v>25</v>
      </c>
    </row>
    <row r="40" spans="1:42" x14ac:dyDescent="0.25">
      <c r="A40" s="40">
        <v>38</v>
      </c>
      <c r="B40" s="40">
        <v>38</v>
      </c>
      <c r="C40" s="41" t="s">
        <v>88</v>
      </c>
      <c r="D40" s="42" t="s">
        <v>329</v>
      </c>
      <c r="E40" s="43">
        <v>3</v>
      </c>
      <c r="F40" s="43">
        <v>1</v>
      </c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4">
        <f t="shared" si="4"/>
        <v>4</v>
      </c>
      <c r="X40" s="42" t="s">
        <v>88</v>
      </c>
      <c r="Y40" s="45"/>
      <c r="Z40" s="45">
        <v>15</v>
      </c>
      <c r="AA40" s="45"/>
      <c r="AB40" s="45"/>
      <c r="AC40" s="45"/>
      <c r="AD40" s="45"/>
      <c r="AE40" s="45"/>
      <c r="AF40" s="45"/>
      <c r="AG40" s="45">
        <v>5</v>
      </c>
      <c r="AH40" s="45"/>
      <c r="AI40" s="45"/>
      <c r="AJ40" s="45"/>
      <c r="AK40" s="46">
        <f t="shared" si="5"/>
        <v>20</v>
      </c>
      <c r="AL40" s="42" t="s">
        <v>88</v>
      </c>
      <c r="AM40" s="47"/>
      <c r="AN40" s="47"/>
      <c r="AO40" s="48">
        <f t="shared" si="6"/>
        <v>0</v>
      </c>
      <c r="AP40" s="50">
        <f t="shared" si="7"/>
        <v>24</v>
      </c>
    </row>
    <row r="41" spans="1:42" x14ac:dyDescent="0.25">
      <c r="A41" s="40">
        <v>39</v>
      </c>
      <c r="B41" s="40">
        <v>39</v>
      </c>
      <c r="C41" s="41" t="s">
        <v>90</v>
      </c>
      <c r="D41" s="42" t="s">
        <v>220</v>
      </c>
      <c r="E41" s="43"/>
      <c r="F41" s="43">
        <v>1</v>
      </c>
      <c r="G41" s="43">
        <v>1</v>
      </c>
      <c r="H41" s="43">
        <v>1</v>
      </c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4">
        <f t="shared" si="4"/>
        <v>3</v>
      </c>
      <c r="X41" s="42" t="s">
        <v>90</v>
      </c>
      <c r="Y41" s="45"/>
      <c r="Z41" s="45">
        <v>10</v>
      </c>
      <c r="AA41" s="45">
        <v>5</v>
      </c>
      <c r="AB41" s="45"/>
      <c r="AC41" s="45"/>
      <c r="AD41" s="45"/>
      <c r="AE41" s="45"/>
      <c r="AF41" s="45"/>
      <c r="AG41" s="45">
        <v>5</v>
      </c>
      <c r="AH41" s="45"/>
      <c r="AI41" s="45"/>
      <c r="AJ41" s="45"/>
      <c r="AK41" s="46">
        <f t="shared" si="5"/>
        <v>20</v>
      </c>
      <c r="AL41" s="42" t="s">
        <v>90</v>
      </c>
      <c r="AM41" s="47"/>
      <c r="AN41" s="47"/>
      <c r="AO41" s="48">
        <f t="shared" si="6"/>
        <v>0</v>
      </c>
      <c r="AP41" s="50">
        <f t="shared" si="7"/>
        <v>23</v>
      </c>
    </row>
    <row r="42" spans="1:42" x14ac:dyDescent="0.25">
      <c r="A42" s="40">
        <v>40</v>
      </c>
      <c r="B42" s="40">
        <v>40</v>
      </c>
      <c r="C42" s="41" t="s">
        <v>106</v>
      </c>
      <c r="D42" s="42" t="s">
        <v>290</v>
      </c>
      <c r="E42" s="43">
        <v>3</v>
      </c>
      <c r="F42" s="43">
        <v>2</v>
      </c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4">
        <f t="shared" si="4"/>
        <v>5</v>
      </c>
      <c r="X42" s="42" t="s">
        <v>106</v>
      </c>
      <c r="Y42" s="45"/>
      <c r="Z42" s="45">
        <v>10</v>
      </c>
      <c r="AA42" s="45"/>
      <c r="AB42" s="45"/>
      <c r="AC42" s="45">
        <v>2</v>
      </c>
      <c r="AD42" s="45"/>
      <c r="AE42" s="45"/>
      <c r="AF42" s="45"/>
      <c r="AG42" s="45">
        <v>5</v>
      </c>
      <c r="AH42" s="45"/>
      <c r="AI42" s="45"/>
      <c r="AJ42" s="45"/>
      <c r="AK42" s="46">
        <f t="shared" si="5"/>
        <v>17</v>
      </c>
      <c r="AL42" s="42" t="s">
        <v>106</v>
      </c>
      <c r="AM42" s="47"/>
      <c r="AN42" s="47"/>
      <c r="AO42" s="48">
        <f t="shared" si="6"/>
        <v>0</v>
      </c>
      <c r="AP42" s="50">
        <f t="shared" si="7"/>
        <v>22</v>
      </c>
    </row>
    <row r="43" spans="1:42" x14ac:dyDescent="0.25">
      <c r="A43" s="40">
        <v>41</v>
      </c>
      <c r="B43" s="40">
        <v>41</v>
      </c>
      <c r="C43" s="41" t="s">
        <v>34</v>
      </c>
      <c r="D43" s="42" t="s">
        <v>182</v>
      </c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4">
        <f t="shared" si="4"/>
        <v>0</v>
      </c>
      <c r="X43" s="42" t="s">
        <v>34</v>
      </c>
      <c r="Y43" s="45"/>
      <c r="Z43" s="45">
        <v>10</v>
      </c>
      <c r="AA43" s="45">
        <v>10</v>
      </c>
      <c r="AB43" s="45"/>
      <c r="AC43" s="45"/>
      <c r="AD43" s="45"/>
      <c r="AE43" s="45">
        <v>1</v>
      </c>
      <c r="AF43" s="45"/>
      <c r="AG43" s="45"/>
      <c r="AH43" s="45"/>
      <c r="AI43" s="45"/>
      <c r="AJ43" s="45"/>
      <c r="AK43" s="46">
        <f t="shared" si="5"/>
        <v>21</v>
      </c>
      <c r="AL43" s="42" t="s">
        <v>34</v>
      </c>
      <c r="AM43" s="47"/>
      <c r="AN43" s="47"/>
      <c r="AO43" s="48">
        <f t="shared" si="6"/>
        <v>0</v>
      </c>
      <c r="AP43" s="50">
        <f t="shared" si="7"/>
        <v>21</v>
      </c>
    </row>
    <row r="44" spans="1:42" x14ac:dyDescent="0.25">
      <c r="A44" s="40">
        <v>42</v>
      </c>
      <c r="B44" s="40">
        <v>41</v>
      </c>
      <c r="C44" s="41" t="s">
        <v>52</v>
      </c>
      <c r="D44" s="42" t="s">
        <v>196</v>
      </c>
      <c r="E44" s="43"/>
      <c r="F44" s="43"/>
      <c r="G44" s="43"/>
      <c r="H44" s="43"/>
      <c r="I44" s="43"/>
      <c r="J44" s="43">
        <v>3</v>
      </c>
      <c r="K44" s="43">
        <v>2</v>
      </c>
      <c r="L44" s="43">
        <v>1</v>
      </c>
      <c r="M44" s="43">
        <v>2</v>
      </c>
      <c r="N44" s="43"/>
      <c r="O44" s="43">
        <v>5</v>
      </c>
      <c r="P44" s="43"/>
      <c r="Q44" s="43"/>
      <c r="R44" s="43"/>
      <c r="S44" s="43"/>
      <c r="T44" s="43"/>
      <c r="U44" s="43"/>
      <c r="V44" s="43"/>
      <c r="W44" s="44">
        <f t="shared" si="4"/>
        <v>13</v>
      </c>
      <c r="X44" s="42" t="s">
        <v>52</v>
      </c>
      <c r="Y44" s="45"/>
      <c r="Z44" s="45"/>
      <c r="AA44" s="45"/>
      <c r="AB44" s="45"/>
      <c r="AC44" s="45"/>
      <c r="AD44" s="45"/>
      <c r="AE44" s="45">
        <v>3</v>
      </c>
      <c r="AF44" s="45"/>
      <c r="AG44" s="45">
        <v>5</v>
      </c>
      <c r="AH44" s="45"/>
      <c r="AI44" s="45"/>
      <c r="AJ44" s="45"/>
      <c r="AK44" s="46">
        <f t="shared" si="5"/>
        <v>8</v>
      </c>
      <c r="AL44" s="42" t="s">
        <v>52</v>
      </c>
      <c r="AM44" s="47"/>
      <c r="AN44" s="47"/>
      <c r="AO44" s="48">
        <f t="shared" si="6"/>
        <v>0</v>
      </c>
      <c r="AP44" s="50">
        <f t="shared" si="7"/>
        <v>21</v>
      </c>
    </row>
    <row r="45" spans="1:42" x14ac:dyDescent="0.25">
      <c r="A45" s="40">
        <v>43</v>
      </c>
      <c r="B45" s="40">
        <v>43</v>
      </c>
      <c r="C45" s="41" t="s">
        <v>1</v>
      </c>
      <c r="D45" s="42" t="s">
        <v>156</v>
      </c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4">
        <f t="shared" si="4"/>
        <v>0</v>
      </c>
      <c r="X45" s="42" t="s">
        <v>1</v>
      </c>
      <c r="Y45" s="45"/>
      <c r="Z45" s="45"/>
      <c r="AA45" s="45">
        <v>5</v>
      </c>
      <c r="AB45" s="45"/>
      <c r="AC45" s="45"/>
      <c r="AD45" s="45"/>
      <c r="AE45" s="45"/>
      <c r="AF45" s="45"/>
      <c r="AG45" s="45">
        <v>15</v>
      </c>
      <c r="AH45" s="45"/>
      <c r="AI45" s="45"/>
      <c r="AJ45" s="45"/>
      <c r="AK45" s="46">
        <f t="shared" si="5"/>
        <v>20</v>
      </c>
      <c r="AL45" s="42" t="s">
        <v>1</v>
      </c>
      <c r="AM45" s="47"/>
      <c r="AN45" s="47"/>
      <c r="AO45" s="48">
        <f t="shared" si="6"/>
        <v>0</v>
      </c>
      <c r="AP45" s="50">
        <f t="shared" si="7"/>
        <v>20</v>
      </c>
    </row>
    <row r="46" spans="1:42" x14ac:dyDescent="0.25">
      <c r="A46" s="40">
        <v>44</v>
      </c>
      <c r="B46" s="40">
        <v>43</v>
      </c>
      <c r="C46" s="41" t="s">
        <v>37</v>
      </c>
      <c r="D46" s="42" t="s">
        <v>185</v>
      </c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4">
        <f t="shared" si="4"/>
        <v>0</v>
      </c>
      <c r="X46" s="42" t="s">
        <v>37</v>
      </c>
      <c r="Y46" s="45"/>
      <c r="Z46" s="45"/>
      <c r="AA46" s="45"/>
      <c r="AB46" s="45"/>
      <c r="AC46" s="45"/>
      <c r="AD46" s="45"/>
      <c r="AE46" s="45"/>
      <c r="AF46" s="45"/>
      <c r="AG46" s="45">
        <v>20</v>
      </c>
      <c r="AH46" s="45"/>
      <c r="AI46" s="45"/>
      <c r="AJ46" s="45"/>
      <c r="AK46" s="46">
        <f t="shared" si="5"/>
        <v>20</v>
      </c>
      <c r="AL46" s="42" t="s">
        <v>37</v>
      </c>
      <c r="AM46" s="47"/>
      <c r="AN46" s="47"/>
      <c r="AO46" s="48">
        <f t="shared" si="6"/>
        <v>0</v>
      </c>
      <c r="AP46" s="50">
        <f t="shared" si="7"/>
        <v>20</v>
      </c>
    </row>
    <row r="47" spans="1:42" x14ac:dyDescent="0.25">
      <c r="A47" s="40">
        <v>45</v>
      </c>
      <c r="B47" s="40">
        <v>43</v>
      </c>
      <c r="C47" s="41" t="s">
        <v>60</v>
      </c>
      <c r="D47" s="42" t="s">
        <v>200</v>
      </c>
      <c r="E47" s="43">
        <v>3</v>
      </c>
      <c r="F47" s="43"/>
      <c r="G47" s="43"/>
      <c r="H47" s="43">
        <v>1</v>
      </c>
      <c r="I47" s="43"/>
      <c r="J47" s="43"/>
      <c r="K47" s="43"/>
      <c r="L47" s="43"/>
      <c r="M47" s="43"/>
      <c r="N47" s="43"/>
      <c r="O47" s="43">
        <v>1</v>
      </c>
      <c r="P47" s="43"/>
      <c r="Q47" s="43"/>
      <c r="R47" s="43"/>
      <c r="S47" s="43"/>
      <c r="T47" s="43"/>
      <c r="U47" s="43"/>
      <c r="V47" s="43"/>
      <c r="W47" s="44">
        <f t="shared" si="4"/>
        <v>5</v>
      </c>
      <c r="X47" s="42" t="s">
        <v>60</v>
      </c>
      <c r="Y47" s="45"/>
      <c r="Z47" s="45">
        <v>5</v>
      </c>
      <c r="AA47" s="45">
        <v>5</v>
      </c>
      <c r="AB47" s="45"/>
      <c r="AC47" s="45"/>
      <c r="AD47" s="45"/>
      <c r="AE47" s="45"/>
      <c r="AF47" s="45"/>
      <c r="AG47" s="45">
        <v>5</v>
      </c>
      <c r="AH47" s="45"/>
      <c r="AI47" s="45"/>
      <c r="AJ47" s="45"/>
      <c r="AK47" s="46">
        <f t="shared" si="5"/>
        <v>15</v>
      </c>
      <c r="AL47" s="42" t="s">
        <v>60</v>
      </c>
      <c r="AM47" s="47"/>
      <c r="AN47" s="47"/>
      <c r="AO47" s="48">
        <f t="shared" si="6"/>
        <v>0</v>
      </c>
      <c r="AP47" s="50">
        <f t="shared" si="7"/>
        <v>20</v>
      </c>
    </row>
    <row r="48" spans="1:42" x14ac:dyDescent="0.25">
      <c r="A48" s="40">
        <v>46</v>
      </c>
      <c r="B48" s="40">
        <v>43</v>
      </c>
      <c r="C48" s="41" t="s">
        <v>76</v>
      </c>
      <c r="D48" s="42" t="s">
        <v>277</v>
      </c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4">
        <f t="shared" si="4"/>
        <v>0</v>
      </c>
      <c r="X48" s="42" t="s">
        <v>76</v>
      </c>
      <c r="Y48" s="45"/>
      <c r="Z48" s="45">
        <v>10</v>
      </c>
      <c r="AA48" s="45">
        <v>10</v>
      </c>
      <c r="AB48" s="45"/>
      <c r="AC48" s="45"/>
      <c r="AD48" s="45"/>
      <c r="AE48" s="45"/>
      <c r="AF48" s="45"/>
      <c r="AG48" s="45"/>
      <c r="AH48" s="45"/>
      <c r="AI48" s="45"/>
      <c r="AJ48" s="45"/>
      <c r="AK48" s="46">
        <f t="shared" si="5"/>
        <v>20</v>
      </c>
      <c r="AL48" s="42" t="s">
        <v>76</v>
      </c>
      <c r="AM48" s="47"/>
      <c r="AN48" s="47"/>
      <c r="AO48" s="48">
        <f t="shared" si="6"/>
        <v>0</v>
      </c>
      <c r="AP48" s="50">
        <f t="shared" si="7"/>
        <v>20</v>
      </c>
    </row>
    <row r="49" spans="1:42" x14ac:dyDescent="0.25">
      <c r="A49" s="40">
        <v>47</v>
      </c>
      <c r="B49" s="40">
        <v>47</v>
      </c>
      <c r="C49" s="41" t="s">
        <v>15</v>
      </c>
      <c r="D49" s="42" t="s">
        <v>259</v>
      </c>
      <c r="E49" s="43"/>
      <c r="F49" s="43"/>
      <c r="G49" s="43"/>
      <c r="H49" s="43"/>
      <c r="I49" s="43"/>
      <c r="J49" s="43">
        <v>3</v>
      </c>
      <c r="K49" s="43">
        <v>3</v>
      </c>
      <c r="L49" s="43">
        <v>2</v>
      </c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4">
        <f t="shared" si="4"/>
        <v>8</v>
      </c>
      <c r="X49" s="42" t="s">
        <v>15</v>
      </c>
      <c r="Y49" s="45"/>
      <c r="Z49" s="45"/>
      <c r="AA49" s="45"/>
      <c r="AB49" s="45"/>
      <c r="AC49" s="45"/>
      <c r="AD49" s="45"/>
      <c r="AE49" s="45"/>
      <c r="AF49" s="45"/>
      <c r="AG49" s="45">
        <v>10</v>
      </c>
      <c r="AH49" s="45"/>
      <c r="AI49" s="45"/>
      <c r="AJ49" s="45"/>
      <c r="AK49" s="46">
        <f t="shared" si="5"/>
        <v>10</v>
      </c>
      <c r="AL49" s="42" t="s">
        <v>15</v>
      </c>
      <c r="AM49" s="47"/>
      <c r="AN49" s="47"/>
      <c r="AO49" s="48">
        <f t="shared" si="6"/>
        <v>0</v>
      </c>
      <c r="AP49" s="50">
        <f t="shared" si="7"/>
        <v>18</v>
      </c>
    </row>
    <row r="50" spans="1:42" x14ac:dyDescent="0.25">
      <c r="A50" s="40">
        <v>48</v>
      </c>
      <c r="B50" s="40">
        <v>47</v>
      </c>
      <c r="C50" s="41" t="s">
        <v>42</v>
      </c>
      <c r="D50" s="42" t="s">
        <v>317</v>
      </c>
      <c r="E50" s="43"/>
      <c r="F50" s="43">
        <v>1</v>
      </c>
      <c r="G50" s="43">
        <v>2</v>
      </c>
      <c r="H50" s="43">
        <v>1</v>
      </c>
      <c r="I50" s="43"/>
      <c r="J50" s="43">
        <v>1</v>
      </c>
      <c r="K50" s="43"/>
      <c r="L50" s="43"/>
      <c r="M50" s="43"/>
      <c r="N50" s="43">
        <v>2</v>
      </c>
      <c r="O50" s="43">
        <v>1</v>
      </c>
      <c r="P50" s="43">
        <v>1</v>
      </c>
      <c r="Q50" s="43"/>
      <c r="R50" s="43"/>
      <c r="S50" s="43"/>
      <c r="T50" s="43"/>
      <c r="U50" s="43"/>
      <c r="V50" s="43"/>
      <c r="W50" s="44">
        <f t="shared" si="4"/>
        <v>9</v>
      </c>
      <c r="X50" s="42" t="s">
        <v>42</v>
      </c>
      <c r="Y50" s="45"/>
      <c r="Z50" s="45"/>
      <c r="AA50" s="45"/>
      <c r="AB50" s="45">
        <v>1</v>
      </c>
      <c r="AC50" s="45"/>
      <c r="AD50" s="45">
        <v>1</v>
      </c>
      <c r="AE50" s="45">
        <v>2</v>
      </c>
      <c r="AF50" s="45"/>
      <c r="AG50" s="45">
        <v>5</v>
      </c>
      <c r="AH50" s="45"/>
      <c r="AI50" s="45"/>
      <c r="AJ50" s="45"/>
      <c r="AK50" s="46">
        <f t="shared" si="5"/>
        <v>9</v>
      </c>
      <c r="AL50" s="42" t="s">
        <v>42</v>
      </c>
      <c r="AM50" s="47"/>
      <c r="AN50" s="47"/>
      <c r="AO50" s="48">
        <f t="shared" si="6"/>
        <v>0</v>
      </c>
      <c r="AP50" s="50">
        <f t="shared" si="7"/>
        <v>18</v>
      </c>
    </row>
    <row r="51" spans="1:42" x14ac:dyDescent="0.25">
      <c r="A51" s="40">
        <v>49</v>
      </c>
      <c r="B51" s="40">
        <v>47</v>
      </c>
      <c r="C51" s="41" t="s">
        <v>67</v>
      </c>
      <c r="D51" s="42" t="s">
        <v>207</v>
      </c>
      <c r="E51" s="43"/>
      <c r="F51" s="43">
        <v>5</v>
      </c>
      <c r="G51" s="43">
        <v>1</v>
      </c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4">
        <f t="shared" si="4"/>
        <v>6</v>
      </c>
      <c r="X51" s="42" t="s">
        <v>67</v>
      </c>
      <c r="Y51" s="45"/>
      <c r="Z51" s="45"/>
      <c r="AA51" s="45"/>
      <c r="AB51" s="45"/>
      <c r="AC51" s="45"/>
      <c r="AD51" s="45"/>
      <c r="AE51" s="45"/>
      <c r="AF51" s="45"/>
      <c r="AG51" s="45"/>
      <c r="AH51" s="45">
        <v>12</v>
      </c>
      <c r="AI51" s="45"/>
      <c r="AJ51" s="45"/>
      <c r="AK51" s="46">
        <f t="shared" si="5"/>
        <v>12</v>
      </c>
      <c r="AL51" s="42" t="s">
        <v>67</v>
      </c>
      <c r="AM51" s="47"/>
      <c r="AN51" s="47"/>
      <c r="AO51" s="48">
        <f t="shared" si="6"/>
        <v>0</v>
      </c>
      <c r="AP51" s="50">
        <f t="shared" si="7"/>
        <v>18</v>
      </c>
    </row>
    <row r="52" spans="1:42" x14ac:dyDescent="0.25">
      <c r="A52" s="40">
        <v>50</v>
      </c>
      <c r="B52" s="40">
        <v>50</v>
      </c>
      <c r="C52" s="41" t="s">
        <v>57</v>
      </c>
      <c r="D52" s="42" t="s">
        <v>199</v>
      </c>
      <c r="E52" s="43">
        <v>1</v>
      </c>
      <c r="F52" s="43"/>
      <c r="G52" s="43"/>
      <c r="H52" s="43"/>
      <c r="I52" s="43"/>
      <c r="J52" s="43"/>
      <c r="K52" s="43"/>
      <c r="L52" s="43"/>
      <c r="M52" s="43"/>
      <c r="N52" s="43"/>
      <c r="O52" s="43">
        <v>1</v>
      </c>
      <c r="P52" s="43"/>
      <c r="Q52" s="43"/>
      <c r="R52" s="43"/>
      <c r="S52" s="43"/>
      <c r="T52" s="43"/>
      <c r="U52" s="43"/>
      <c r="V52" s="43"/>
      <c r="W52" s="44">
        <f t="shared" si="4"/>
        <v>2</v>
      </c>
      <c r="X52" s="42" t="s">
        <v>57</v>
      </c>
      <c r="Y52" s="45"/>
      <c r="Z52" s="45">
        <v>5</v>
      </c>
      <c r="AA52" s="45">
        <v>10</v>
      </c>
      <c r="AB52" s="45"/>
      <c r="AC52" s="45"/>
      <c r="AD52" s="45"/>
      <c r="AE52" s="45"/>
      <c r="AF52" s="45"/>
      <c r="AG52" s="45"/>
      <c r="AH52" s="45"/>
      <c r="AI52" s="45"/>
      <c r="AJ52" s="45"/>
      <c r="AK52" s="46">
        <f t="shared" si="5"/>
        <v>15</v>
      </c>
      <c r="AL52" s="42" t="s">
        <v>57</v>
      </c>
      <c r="AM52" s="47"/>
      <c r="AN52" s="47"/>
      <c r="AO52" s="48">
        <f t="shared" si="6"/>
        <v>0</v>
      </c>
      <c r="AP52" s="50">
        <f t="shared" si="7"/>
        <v>17</v>
      </c>
    </row>
    <row r="53" spans="1:42" x14ac:dyDescent="0.25">
      <c r="A53" s="31"/>
      <c r="B53" s="31"/>
      <c r="C53" s="33"/>
      <c r="D53" s="27" t="s">
        <v>364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9"/>
      <c r="X53" s="26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1"/>
      <c r="AL53" s="26"/>
      <c r="AM53" s="12"/>
      <c r="AN53" s="12"/>
      <c r="AO53" s="13"/>
      <c r="AP53" s="18"/>
    </row>
    <row r="54" spans="1:42" x14ac:dyDescent="0.25">
      <c r="A54" s="31"/>
      <c r="B54" s="31"/>
      <c r="C54" s="33"/>
      <c r="D54" s="27" t="s">
        <v>360</v>
      </c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9"/>
      <c r="X54" s="26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1"/>
      <c r="AL54" s="26"/>
      <c r="AM54" s="12"/>
      <c r="AN54" s="12"/>
      <c r="AO54" s="13"/>
      <c r="AP54" s="18"/>
    </row>
    <row r="55" spans="1:42" x14ac:dyDescent="0.25">
      <c r="A55" s="36" t="s">
        <v>350</v>
      </c>
      <c r="B55" s="36" t="s">
        <v>351</v>
      </c>
      <c r="C55" s="36" t="s">
        <v>139</v>
      </c>
      <c r="D55" s="37" t="s">
        <v>140</v>
      </c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60"/>
      <c r="W55" s="59"/>
      <c r="X55" s="61" t="s">
        <v>139</v>
      </c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1" t="s">
        <v>139</v>
      </c>
      <c r="AM55" s="63"/>
      <c r="AN55" s="63"/>
      <c r="AO55" s="63"/>
      <c r="AP55" s="36" t="s">
        <v>349</v>
      </c>
    </row>
    <row r="56" spans="1:42" x14ac:dyDescent="0.25">
      <c r="A56" s="40">
        <v>51</v>
      </c>
      <c r="B56" s="40">
        <v>51</v>
      </c>
      <c r="C56" s="41" t="s">
        <v>11</v>
      </c>
      <c r="D56" s="42" t="s">
        <v>163</v>
      </c>
      <c r="E56" s="43"/>
      <c r="F56" s="43"/>
      <c r="G56" s="43"/>
      <c r="H56" s="43">
        <v>1</v>
      </c>
      <c r="I56" s="43"/>
      <c r="J56" s="43"/>
      <c r="K56" s="43"/>
      <c r="L56" s="43">
        <v>1</v>
      </c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4">
        <f t="shared" ref="W56:W87" si="8">SUM(E56:V56)</f>
        <v>2</v>
      </c>
      <c r="X56" s="42" t="s">
        <v>11</v>
      </c>
      <c r="Y56" s="45"/>
      <c r="Z56" s="45">
        <v>10</v>
      </c>
      <c r="AA56" s="45"/>
      <c r="AB56" s="45"/>
      <c r="AC56" s="45"/>
      <c r="AD56" s="45"/>
      <c r="AE56" s="45">
        <v>1</v>
      </c>
      <c r="AF56" s="45"/>
      <c r="AG56" s="45"/>
      <c r="AH56" s="45">
        <v>3</v>
      </c>
      <c r="AI56" s="45"/>
      <c r="AJ56" s="45"/>
      <c r="AK56" s="46">
        <f t="shared" ref="AK56:AK87" si="9">SUM(Y56:AJ56)</f>
        <v>14</v>
      </c>
      <c r="AL56" s="42" t="s">
        <v>11</v>
      </c>
      <c r="AM56" s="47"/>
      <c r="AN56" s="47"/>
      <c r="AO56" s="48">
        <f t="shared" ref="AO56:AO87" si="10">SUM(AM56:AN56)</f>
        <v>0</v>
      </c>
      <c r="AP56" s="50">
        <f t="shared" ref="AP56:AP87" si="11">SUM(W56+AK56+AO56)</f>
        <v>16</v>
      </c>
    </row>
    <row r="57" spans="1:42" x14ac:dyDescent="0.25">
      <c r="A57" s="40">
        <v>52</v>
      </c>
      <c r="B57" s="40">
        <v>51</v>
      </c>
      <c r="C57" s="41" t="s">
        <v>36</v>
      </c>
      <c r="D57" s="42" t="s">
        <v>184</v>
      </c>
      <c r="E57" s="43"/>
      <c r="F57" s="43"/>
      <c r="G57" s="43"/>
      <c r="H57" s="43"/>
      <c r="I57" s="43"/>
      <c r="J57" s="43"/>
      <c r="K57" s="43">
        <v>1</v>
      </c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4">
        <f t="shared" si="8"/>
        <v>1</v>
      </c>
      <c r="X57" s="42" t="s">
        <v>36</v>
      </c>
      <c r="Y57" s="45"/>
      <c r="Z57" s="45">
        <v>5</v>
      </c>
      <c r="AA57" s="45">
        <v>5</v>
      </c>
      <c r="AB57" s="45"/>
      <c r="AC57" s="45"/>
      <c r="AD57" s="45"/>
      <c r="AE57" s="45"/>
      <c r="AF57" s="45"/>
      <c r="AG57" s="45">
        <v>5</v>
      </c>
      <c r="AH57" s="45"/>
      <c r="AI57" s="45"/>
      <c r="AJ57" s="45"/>
      <c r="AK57" s="46">
        <f t="shared" si="9"/>
        <v>15</v>
      </c>
      <c r="AL57" s="42" t="s">
        <v>36</v>
      </c>
      <c r="AM57" s="47"/>
      <c r="AN57" s="47"/>
      <c r="AO57" s="48">
        <f t="shared" si="10"/>
        <v>0</v>
      </c>
      <c r="AP57" s="50">
        <f t="shared" si="11"/>
        <v>16</v>
      </c>
    </row>
    <row r="58" spans="1:42" x14ac:dyDescent="0.25">
      <c r="A58" s="40">
        <v>53</v>
      </c>
      <c r="B58" s="40">
        <v>51</v>
      </c>
      <c r="C58" s="41" t="s">
        <v>74</v>
      </c>
      <c r="D58" s="42" t="s">
        <v>212</v>
      </c>
      <c r="E58" s="43">
        <v>1</v>
      </c>
      <c r="F58" s="43">
        <v>1</v>
      </c>
      <c r="G58" s="43">
        <v>2</v>
      </c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4">
        <f t="shared" si="8"/>
        <v>4</v>
      </c>
      <c r="X58" s="42" t="s">
        <v>74</v>
      </c>
      <c r="Y58" s="45"/>
      <c r="Z58" s="45">
        <v>5</v>
      </c>
      <c r="AA58" s="45"/>
      <c r="AB58" s="45">
        <v>1</v>
      </c>
      <c r="AC58" s="45"/>
      <c r="AD58" s="45"/>
      <c r="AE58" s="45">
        <v>1</v>
      </c>
      <c r="AF58" s="45"/>
      <c r="AG58" s="45">
        <v>5</v>
      </c>
      <c r="AH58" s="45"/>
      <c r="AI58" s="45"/>
      <c r="AJ58" s="45"/>
      <c r="AK58" s="46">
        <f t="shared" si="9"/>
        <v>12</v>
      </c>
      <c r="AL58" s="42" t="s">
        <v>74</v>
      </c>
      <c r="AM58" s="47"/>
      <c r="AN58" s="47"/>
      <c r="AO58" s="48">
        <f t="shared" si="10"/>
        <v>0</v>
      </c>
      <c r="AP58" s="50">
        <f t="shared" si="11"/>
        <v>16</v>
      </c>
    </row>
    <row r="59" spans="1:42" x14ac:dyDescent="0.25">
      <c r="A59" s="40">
        <v>54</v>
      </c>
      <c r="B59" s="40">
        <v>54</v>
      </c>
      <c r="C59" s="41" t="s">
        <v>30</v>
      </c>
      <c r="D59" s="42" t="s">
        <v>178</v>
      </c>
      <c r="E59" s="43">
        <v>1</v>
      </c>
      <c r="F59" s="43"/>
      <c r="G59" s="43">
        <v>1</v>
      </c>
      <c r="H59" s="43">
        <v>1</v>
      </c>
      <c r="I59" s="43">
        <v>1</v>
      </c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4">
        <f t="shared" si="8"/>
        <v>4</v>
      </c>
      <c r="X59" s="42" t="s">
        <v>30</v>
      </c>
      <c r="Y59" s="45"/>
      <c r="Z59" s="45">
        <v>5</v>
      </c>
      <c r="AA59" s="45"/>
      <c r="AB59" s="45"/>
      <c r="AC59" s="45"/>
      <c r="AD59" s="45"/>
      <c r="AE59" s="45"/>
      <c r="AF59" s="45"/>
      <c r="AG59" s="45">
        <v>5</v>
      </c>
      <c r="AH59" s="45"/>
      <c r="AI59" s="45"/>
      <c r="AJ59" s="45"/>
      <c r="AK59" s="46">
        <f t="shared" si="9"/>
        <v>10</v>
      </c>
      <c r="AL59" s="42" t="s">
        <v>30</v>
      </c>
      <c r="AM59" s="47"/>
      <c r="AN59" s="47"/>
      <c r="AO59" s="48">
        <f t="shared" si="10"/>
        <v>0</v>
      </c>
      <c r="AP59" s="50">
        <f t="shared" si="11"/>
        <v>14</v>
      </c>
    </row>
    <row r="60" spans="1:42" x14ac:dyDescent="0.25">
      <c r="A60" s="40">
        <v>55</v>
      </c>
      <c r="B60" s="40">
        <v>55</v>
      </c>
      <c r="C60" s="41" t="s">
        <v>43</v>
      </c>
      <c r="D60" s="42" t="s">
        <v>190</v>
      </c>
      <c r="E60" s="43"/>
      <c r="F60" s="43">
        <v>2</v>
      </c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4">
        <f t="shared" si="8"/>
        <v>2</v>
      </c>
      <c r="X60" s="42" t="s">
        <v>43</v>
      </c>
      <c r="Y60" s="45"/>
      <c r="Z60" s="45"/>
      <c r="AA60" s="45"/>
      <c r="AB60" s="45"/>
      <c r="AC60" s="45"/>
      <c r="AD60" s="45"/>
      <c r="AE60" s="45"/>
      <c r="AF60" s="45"/>
      <c r="AG60" s="45">
        <v>10</v>
      </c>
      <c r="AH60" s="45"/>
      <c r="AI60" s="45"/>
      <c r="AJ60" s="45"/>
      <c r="AK60" s="46">
        <f t="shared" si="9"/>
        <v>10</v>
      </c>
      <c r="AL60" s="42" t="s">
        <v>43</v>
      </c>
      <c r="AM60" s="47"/>
      <c r="AN60" s="47"/>
      <c r="AO60" s="48">
        <f t="shared" si="10"/>
        <v>0</v>
      </c>
      <c r="AP60" s="50">
        <f t="shared" si="11"/>
        <v>12</v>
      </c>
    </row>
    <row r="61" spans="1:42" x14ac:dyDescent="0.25">
      <c r="A61" s="40">
        <v>56</v>
      </c>
      <c r="B61" s="40">
        <v>56</v>
      </c>
      <c r="C61" s="41" t="s">
        <v>307</v>
      </c>
      <c r="D61" s="42" t="s">
        <v>340</v>
      </c>
      <c r="E61" s="43"/>
      <c r="F61" s="43"/>
      <c r="G61" s="43"/>
      <c r="H61" s="43"/>
      <c r="I61" s="43"/>
      <c r="J61" s="43"/>
      <c r="K61" s="43">
        <v>1</v>
      </c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4">
        <f t="shared" si="8"/>
        <v>1</v>
      </c>
      <c r="X61" s="42" t="s">
        <v>307</v>
      </c>
      <c r="Y61" s="45"/>
      <c r="Z61" s="45"/>
      <c r="AA61" s="45"/>
      <c r="AB61" s="45"/>
      <c r="AC61" s="45"/>
      <c r="AD61" s="45"/>
      <c r="AE61" s="45"/>
      <c r="AF61" s="45"/>
      <c r="AG61" s="45">
        <v>10</v>
      </c>
      <c r="AH61" s="45"/>
      <c r="AI61" s="45"/>
      <c r="AJ61" s="45"/>
      <c r="AK61" s="46">
        <f t="shared" si="9"/>
        <v>10</v>
      </c>
      <c r="AL61" s="42" t="s">
        <v>307</v>
      </c>
      <c r="AM61" s="47"/>
      <c r="AN61" s="47"/>
      <c r="AO61" s="48">
        <f t="shared" si="10"/>
        <v>0</v>
      </c>
      <c r="AP61" s="50">
        <f t="shared" si="11"/>
        <v>11</v>
      </c>
    </row>
    <row r="62" spans="1:42" x14ac:dyDescent="0.25">
      <c r="A62" s="40">
        <v>57</v>
      </c>
      <c r="B62" s="40">
        <v>57</v>
      </c>
      <c r="C62" s="41" t="s">
        <v>8</v>
      </c>
      <c r="D62" s="42" t="s">
        <v>160</v>
      </c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4">
        <f t="shared" si="8"/>
        <v>0</v>
      </c>
      <c r="X62" s="42" t="s">
        <v>8</v>
      </c>
      <c r="Y62" s="45"/>
      <c r="Z62" s="45"/>
      <c r="AA62" s="45"/>
      <c r="AB62" s="45"/>
      <c r="AC62" s="45"/>
      <c r="AD62" s="45"/>
      <c r="AE62" s="45"/>
      <c r="AF62" s="45"/>
      <c r="AG62" s="45">
        <v>10</v>
      </c>
      <c r="AH62" s="45"/>
      <c r="AI62" s="45"/>
      <c r="AJ62" s="45"/>
      <c r="AK62" s="46">
        <f t="shared" si="9"/>
        <v>10</v>
      </c>
      <c r="AL62" s="42" t="s">
        <v>8</v>
      </c>
      <c r="AM62" s="47"/>
      <c r="AN62" s="47"/>
      <c r="AO62" s="48">
        <f t="shared" si="10"/>
        <v>0</v>
      </c>
      <c r="AP62" s="50">
        <f t="shared" si="11"/>
        <v>10</v>
      </c>
    </row>
    <row r="63" spans="1:42" x14ac:dyDescent="0.25">
      <c r="A63" s="40">
        <v>58</v>
      </c>
      <c r="B63" s="40">
        <v>57</v>
      </c>
      <c r="C63" s="41" t="s">
        <v>77</v>
      </c>
      <c r="D63" s="42" t="s">
        <v>327</v>
      </c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4">
        <f t="shared" si="8"/>
        <v>0</v>
      </c>
      <c r="X63" s="42" t="s">
        <v>77</v>
      </c>
      <c r="Y63" s="45"/>
      <c r="Z63" s="45"/>
      <c r="AA63" s="45"/>
      <c r="AB63" s="45"/>
      <c r="AC63" s="45"/>
      <c r="AD63" s="45"/>
      <c r="AE63" s="45"/>
      <c r="AF63" s="45"/>
      <c r="AG63" s="45">
        <v>10</v>
      </c>
      <c r="AH63" s="45"/>
      <c r="AI63" s="45"/>
      <c r="AJ63" s="45"/>
      <c r="AK63" s="46">
        <f t="shared" si="9"/>
        <v>10</v>
      </c>
      <c r="AL63" s="42" t="s">
        <v>77</v>
      </c>
      <c r="AM63" s="47"/>
      <c r="AN63" s="47"/>
      <c r="AO63" s="48">
        <f t="shared" si="10"/>
        <v>0</v>
      </c>
      <c r="AP63" s="50">
        <f t="shared" si="11"/>
        <v>10</v>
      </c>
    </row>
    <row r="64" spans="1:42" x14ac:dyDescent="0.25">
      <c r="A64" s="40">
        <v>59</v>
      </c>
      <c r="B64" s="40">
        <v>57</v>
      </c>
      <c r="C64" s="41" t="s">
        <v>98</v>
      </c>
      <c r="D64" s="42" t="s">
        <v>225</v>
      </c>
      <c r="E64" s="43">
        <v>2</v>
      </c>
      <c r="F64" s="43">
        <v>3</v>
      </c>
      <c r="G64" s="43"/>
      <c r="H64" s="43"/>
      <c r="I64" s="43">
        <v>3</v>
      </c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4">
        <f t="shared" si="8"/>
        <v>8</v>
      </c>
      <c r="X64" s="42" t="s">
        <v>98</v>
      </c>
      <c r="Y64" s="45"/>
      <c r="Z64" s="45"/>
      <c r="AA64" s="45"/>
      <c r="AB64" s="45"/>
      <c r="AC64" s="45">
        <v>2</v>
      </c>
      <c r="AD64" s="45"/>
      <c r="AE64" s="45"/>
      <c r="AF64" s="45"/>
      <c r="AG64" s="45"/>
      <c r="AH64" s="45"/>
      <c r="AI64" s="45"/>
      <c r="AJ64" s="45"/>
      <c r="AK64" s="46">
        <f t="shared" si="9"/>
        <v>2</v>
      </c>
      <c r="AL64" s="42" t="s">
        <v>98</v>
      </c>
      <c r="AM64" s="47"/>
      <c r="AN64" s="47"/>
      <c r="AO64" s="48">
        <f t="shared" si="10"/>
        <v>0</v>
      </c>
      <c r="AP64" s="50">
        <f t="shared" si="11"/>
        <v>10</v>
      </c>
    </row>
    <row r="65" spans="1:42" x14ac:dyDescent="0.25">
      <c r="A65" s="40">
        <v>60</v>
      </c>
      <c r="B65" s="40">
        <v>57</v>
      </c>
      <c r="C65" s="41" t="s">
        <v>101</v>
      </c>
      <c r="D65" s="42" t="s">
        <v>228</v>
      </c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4">
        <f t="shared" si="8"/>
        <v>0</v>
      </c>
      <c r="X65" s="42" t="s">
        <v>101</v>
      </c>
      <c r="Y65" s="45"/>
      <c r="Z65" s="45"/>
      <c r="AA65" s="45">
        <v>5</v>
      </c>
      <c r="AB65" s="45"/>
      <c r="AC65" s="45"/>
      <c r="AD65" s="45"/>
      <c r="AE65" s="45"/>
      <c r="AF65" s="45"/>
      <c r="AG65" s="45">
        <v>5</v>
      </c>
      <c r="AH65" s="45"/>
      <c r="AI65" s="45"/>
      <c r="AJ65" s="45"/>
      <c r="AK65" s="46">
        <f t="shared" si="9"/>
        <v>10</v>
      </c>
      <c r="AL65" s="42" t="s">
        <v>101</v>
      </c>
      <c r="AM65" s="47"/>
      <c r="AN65" s="47"/>
      <c r="AO65" s="48">
        <f t="shared" si="10"/>
        <v>0</v>
      </c>
      <c r="AP65" s="50">
        <f t="shared" si="11"/>
        <v>10</v>
      </c>
    </row>
    <row r="66" spans="1:42" x14ac:dyDescent="0.25">
      <c r="A66" s="40">
        <v>61</v>
      </c>
      <c r="B66" s="40">
        <v>61</v>
      </c>
      <c r="C66" s="41" t="s">
        <v>306</v>
      </c>
      <c r="D66" s="42" t="s">
        <v>332</v>
      </c>
      <c r="E66" s="43"/>
      <c r="F66" s="43"/>
      <c r="G66" s="43">
        <v>1</v>
      </c>
      <c r="H66" s="43">
        <v>1</v>
      </c>
      <c r="I66" s="43">
        <v>1</v>
      </c>
      <c r="J66" s="43">
        <v>1</v>
      </c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4">
        <f t="shared" si="8"/>
        <v>4</v>
      </c>
      <c r="X66" s="42" t="s">
        <v>306</v>
      </c>
      <c r="Y66" s="45"/>
      <c r="Z66" s="45"/>
      <c r="AA66" s="45"/>
      <c r="AB66" s="45"/>
      <c r="AC66" s="45"/>
      <c r="AD66" s="45"/>
      <c r="AE66" s="45"/>
      <c r="AF66" s="45"/>
      <c r="AG66" s="45">
        <v>5</v>
      </c>
      <c r="AH66" s="45"/>
      <c r="AI66" s="45"/>
      <c r="AJ66" s="45"/>
      <c r="AK66" s="46">
        <f t="shared" si="9"/>
        <v>5</v>
      </c>
      <c r="AL66" s="42" t="s">
        <v>306</v>
      </c>
      <c r="AM66" s="47"/>
      <c r="AN66" s="47"/>
      <c r="AO66" s="48">
        <f t="shared" si="10"/>
        <v>0</v>
      </c>
      <c r="AP66" s="50">
        <f t="shared" si="11"/>
        <v>9</v>
      </c>
    </row>
    <row r="67" spans="1:42" x14ac:dyDescent="0.25">
      <c r="A67" s="40">
        <v>62</v>
      </c>
      <c r="B67" s="40">
        <v>62</v>
      </c>
      <c r="C67" s="41" t="s">
        <v>103</v>
      </c>
      <c r="D67" s="42" t="s">
        <v>229</v>
      </c>
      <c r="E67" s="43"/>
      <c r="F67" s="43"/>
      <c r="G67" s="43"/>
      <c r="H67" s="43">
        <v>3</v>
      </c>
      <c r="I67" s="43">
        <v>2</v>
      </c>
      <c r="J67" s="43">
        <v>3</v>
      </c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4">
        <f t="shared" si="8"/>
        <v>8</v>
      </c>
      <c r="X67" s="42" t="s">
        <v>103</v>
      </c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  <c r="AJ67" s="45"/>
      <c r="AK67" s="46">
        <f t="shared" si="9"/>
        <v>0</v>
      </c>
      <c r="AL67" s="42" t="s">
        <v>103</v>
      </c>
      <c r="AM67" s="47"/>
      <c r="AN67" s="47"/>
      <c r="AO67" s="48">
        <f t="shared" si="10"/>
        <v>0</v>
      </c>
      <c r="AP67" s="50">
        <f t="shared" si="11"/>
        <v>8</v>
      </c>
    </row>
    <row r="68" spans="1:42" x14ac:dyDescent="0.25">
      <c r="A68" s="40">
        <v>63</v>
      </c>
      <c r="B68" s="40">
        <v>62</v>
      </c>
      <c r="C68" s="41" t="s">
        <v>137</v>
      </c>
      <c r="D68" s="42" t="s">
        <v>256</v>
      </c>
      <c r="E68" s="43"/>
      <c r="F68" s="43"/>
      <c r="G68" s="43"/>
      <c r="H68" s="43">
        <v>1</v>
      </c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4">
        <f t="shared" si="8"/>
        <v>1</v>
      </c>
      <c r="X68" s="42" t="s">
        <v>137</v>
      </c>
      <c r="Y68" s="45"/>
      <c r="Z68" s="45"/>
      <c r="AA68" s="45"/>
      <c r="AB68" s="45">
        <v>1</v>
      </c>
      <c r="AC68" s="45"/>
      <c r="AD68" s="45">
        <v>1</v>
      </c>
      <c r="AE68" s="45"/>
      <c r="AF68" s="45"/>
      <c r="AG68" s="45">
        <v>5</v>
      </c>
      <c r="AH68" s="45"/>
      <c r="AI68" s="45"/>
      <c r="AJ68" s="45"/>
      <c r="AK68" s="46">
        <f t="shared" si="9"/>
        <v>7</v>
      </c>
      <c r="AL68" s="42" t="s">
        <v>137</v>
      </c>
      <c r="AM68" s="47"/>
      <c r="AN68" s="47"/>
      <c r="AO68" s="48">
        <f t="shared" si="10"/>
        <v>0</v>
      </c>
      <c r="AP68" s="50">
        <f t="shared" si="11"/>
        <v>8</v>
      </c>
    </row>
    <row r="69" spans="1:42" x14ac:dyDescent="0.25">
      <c r="A69" s="40">
        <v>64</v>
      </c>
      <c r="B69" s="40">
        <v>64</v>
      </c>
      <c r="C69" s="41" t="s">
        <v>147</v>
      </c>
      <c r="D69" s="42" t="s">
        <v>169</v>
      </c>
      <c r="E69" s="43">
        <v>2</v>
      </c>
      <c r="F69" s="43"/>
      <c r="G69" s="43"/>
      <c r="H69" s="43">
        <v>2</v>
      </c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4">
        <f t="shared" si="8"/>
        <v>4</v>
      </c>
      <c r="X69" s="42" t="s">
        <v>147</v>
      </c>
      <c r="Y69" s="45"/>
      <c r="Z69" s="45"/>
      <c r="AA69" s="45"/>
      <c r="AB69" s="45"/>
      <c r="AC69" s="45"/>
      <c r="AD69" s="45"/>
      <c r="AE69" s="45"/>
      <c r="AF69" s="45"/>
      <c r="AG69" s="45"/>
      <c r="AH69" s="45">
        <v>3</v>
      </c>
      <c r="AI69" s="45"/>
      <c r="AJ69" s="45"/>
      <c r="AK69" s="46">
        <f t="shared" si="9"/>
        <v>3</v>
      </c>
      <c r="AL69" s="42" t="s">
        <v>147</v>
      </c>
      <c r="AM69" s="47"/>
      <c r="AN69" s="47"/>
      <c r="AO69" s="48">
        <f t="shared" si="10"/>
        <v>0</v>
      </c>
      <c r="AP69" s="50">
        <f t="shared" si="11"/>
        <v>7</v>
      </c>
    </row>
    <row r="70" spans="1:42" x14ac:dyDescent="0.25">
      <c r="A70" s="40">
        <v>65</v>
      </c>
      <c r="B70" s="40">
        <v>64</v>
      </c>
      <c r="C70" s="41" t="s">
        <v>61</v>
      </c>
      <c r="D70" s="42" t="s">
        <v>201</v>
      </c>
      <c r="E70" s="43">
        <v>1</v>
      </c>
      <c r="F70" s="43"/>
      <c r="G70" s="43"/>
      <c r="H70" s="43"/>
      <c r="I70" s="43"/>
      <c r="J70" s="43"/>
      <c r="K70" s="43"/>
      <c r="L70" s="43"/>
      <c r="M70" s="43"/>
      <c r="N70" s="43"/>
      <c r="O70" s="43">
        <v>1</v>
      </c>
      <c r="P70" s="43"/>
      <c r="Q70" s="43"/>
      <c r="R70" s="43"/>
      <c r="S70" s="43"/>
      <c r="T70" s="43"/>
      <c r="U70" s="43"/>
      <c r="V70" s="43"/>
      <c r="W70" s="44">
        <f t="shared" si="8"/>
        <v>2</v>
      </c>
      <c r="X70" s="42" t="s">
        <v>61</v>
      </c>
      <c r="Y70" s="45"/>
      <c r="Z70" s="45"/>
      <c r="AA70" s="45"/>
      <c r="AB70" s="45"/>
      <c r="AC70" s="45"/>
      <c r="AD70" s="45"/>
      <c r="AE70" s="45"/>
      <c r="AF70" s="45"/>
      <c r="AG70" s="45">
        <v>5</v>
      </c>
      <c r="AH70" s="45"/>
      <c r="AI70" s="45"/>
      <c r="AJ70" s="45"/>
      <c r="AK70" s="46">
        <f t="shared" si="9"/>
        <v>5</v>
      </c>
      <c r="AL70" s="42" t="s">
        <v>61</v>
      </c>
      <c r="AM70" s="47"/>
      <c r="AN70" s="47"/>
      <c r="AO70" s="48">
        <f t="shared" si="10"/>
        <v>0</v>
      </c>
      <c r="AP70" s="50">
        <f t="shared" si="11"/>
        <v>7</v>
      </c>
    </row>
    <row r="71" spans="1:42" x14ac:dyDescent="0.25">
      <c r="A71" s="40">
        <v>66</v>
      </c>
      <c r="B71" s="40">
        <v>64</v>
      </c>
      <c r="C71" s="41" t="s">
        <v>91</v>
      </c>
      <c r="D71" s="42" t="s">
        <v>221</v>
      </c>
      <c r="E71" s="43"/>
      <c r="F71" s="43">
        <v>1</v>
      </c>
      <c r="G71" s="43">
        <v>1</v>
      </c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4">
        <f t="shared" si="8"/>
        <v>2</v>
      </c>
      <c r="X71" s="42" t="s">
        <v>91</v>
      </c>
      <c r="Y71" s="45"/>
      <c r="Z71" s="45"/>
      <c r="AA71" s="45"/>
      <c r="AB71" s="45"/>
      <c r="AC71" s="45"/>
      <c r="AD71" s="45"/>
      <c r="AE71" s="45"/>
      <c r="AF71" s="45"/>
      <c r="AG71" s="45">
        <v>5</v>
      </c>
      <c r="AH71" s="45"/>
      <c r="AI71" s="45"/>
      <c r="AJ71" s="45"/>
      <c r="AK71" s="46">
        <f t="shared" si="9"/>
        <v>5</v>
      </c>
      <c r="AL71" s="42" t="s">
        <v>91</v>
      </c>
      <c r="AM71" s="47"/>
      <c r="AN71" s="47"/>
      <c r="AO71" s="48">
        <f t="shared" si="10"/>
        <v>0</v>
      </c>
      <c r="AP71" s="50">
        <f t="shared" si="11"/>
        <v>7</v>
      </c>
    </row>
    <row r="72" spans="1:42" x14ac:dyDescent="0.25">
      <c r="A72" s="40">
        <v>67</v>
      </c>
      <c r="B72" s="40">
        <v>67</v>
      </c>
      <c r="C72" s="41" t="s">
        <v>20</v>
      </c>
      <c r="D72" s="42" t="s">
        <v>170</v>
      </c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4">
        <f t="shared" si="8"/>
        <v>0</v>
      </c>
      <c r="X72" s="42" t="s">
        <v>20</v>
      </c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>
        <v>6</v>
      </c>
      <c r="AJ72" s="45"/>
      <c r="AK72" s="46">
        <f t="shared" si="9"/>
        <v>6</v>
      </c>
      <c r="AL72" s="42" t="s">
        <v>20</v>
      </c>
      <c r="AM72" s="47"/>
      <c r="AN72" s="47"/>
      <c r="AO72" s="48">
        <f t="shared" si="10"/>
        <v>0</v>
      </c>
      <c r="AP72" s="50">
        <f t="shared" si="11"/>
        <v>6</v>
      </c>
    </row>
    <row r="73" spans="1:42" x14ac:dyDescent="0.25">
      <c r="A73" s="40">
        <v>68</v>
      </c>
      <c r="B73" s="40">
        <v>67</v>
      </c>
      <c r="C73" s="41" t="s">
        <v>262</v>
      </c>
      <c r="D73" s="42" t="s">
        <v>263</v>
      </c>
      <c r="E73" s="43">
        <v>1</v>
      </c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4">
        <f t="shared" si="8"/>
        <v>1</v>
      </c>
      <c r="X73" s="42" t="s">
        <v>262</v>
      </c>
      <c r="Y73" s="45"/>
      <c r="Z73" s="45"/>
      <c r="AA73" s="45">
        <v>5</v>
      </c>
      <c r="AB73" s="45"/>
      <c r="AC73" s="45"/>
      <c r="AD73" s="45"/>
      <c r="AE73" s="45"/>
      <c r="AF73" s="45"/>
      <c r="AG73" s="45"/>
      <c r="AH73" s="45"/>
      <c r="AI73" s="45"/>
      <c r="AJ73" s="45"/>
      <c r="AK73" s="46">
        <f t="shared" si="9"/>
        <v>5</v>
      </c>
      <c r="AL73" s="42" t="s">
        <v>262</v>
      </c>
      <c r="AM73" s="47"/>
      <c r="AN73" s="47"/>
      <c r="AO73" s="48">
        <f t="shared" si="10"/>
        <v>0</v>
      </c>
      <c r="AP73" s="50">
        <f t="shared" si="11"/>
        <v>6</v>
      </c>
    </row>
    <row r="74" spans="1:42" x14ac:dyDescent="0.25">
      <c r="A74" s="40">
        <v>69</v>
      </c>
      <c r="B74" s="40">
        <v>67</v>
      </c>
      <c r="C74" s="41" t="s">
        <v>85</v>
      </c>
      <c r="D74" s="42" t="s">
        <v>219</v>
      </c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4">
        <f t="shared" si="8"/>
        <v>0</v>
      </c>
      <c r="X74" s="42" t="s">
        <v>85</v>
      </c>
      <c r="Y74" s="45"/>
      <c r="Z74" s="45"/>
      <c r="AA74" s="45"/>
      <c r="AB74" s="45"/>
      <c r="AC74" s="45"/>
      <c r="AD74" s="45"/>
      <c r="AE74" s="45"/>
      <c r="AF74" s="45"/>
      <c r="AG74" s="45"/>
      <c r="AH74" s="45"/>
      <c r="AI74" s="45">
        <v>6</v>
      </c>
      <c r="AJ74" s="45"/>
      <c r="AK74" s="46">
        <f t="shared" si="9"/>
        <v>6</v>
      </c>
      <c r="AL74" s="42" t="s">
        <v>85</v>
      </c>
      <c r="AM74" s="47"/>
      <c r="AN74" s="47"/>
      <c r="AO74" s="48">
        <f t="shared" si="10"/>
        <v>0</v>
      </c>
      <c r="AP74" s="50">
        <f t="shared" si="11"/>
        <v>6</v>
      </c>
    </row>
    <row r="75" spans="1:42" x14ac:dyDescent="0.25">
      <c r="A75" s="40">
        <v>70</v>
      </c>
      <c r="B75" s="40">
        <v>67</v>
      </c>
      <c r="C75" s="41" t="s">
        <v>152</v>
      </c>
      <c r="D75" s="42" t="s">
        <v>284</v>
      </c>
      <c r="E75" s="43">
        <v>3</v>
      </c>
      <c r="F75" s="43">
        <v>3</v>
      </c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4">
        <f t="shared" si="8"/>
        <v>6</v>
      </c>
      <c r="X75" s="42" t="s">
        <v>152</v>
      </c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6">
        <f t="shared" si="9"/>
        <v>0</v>
      </c>
      <c r="AL75" s="42" t="s">
        <v>152</v>
      </c>
      <c r="AM75" s="47"/>
      <c r="AN75" s="47"/>
      <c r="AO75" s="48">
        <f t="shared" si="10"/>
        <v>0</v>
      </c>
      <c r="AP75" s="50">
        <f t="shared" si="11"/>
        <v>6</v>
      </c>
    </row>
    <row r="76" spans="1:42" x14ac:dyDescent="0.25">
      <c r="A76" s="40">
        <v>71</v>
      </c>
      <c r="B76" s="40">
        <v>67</v>
      </c>
      <c r="C76" s="41" t="s">
        <v>105</v>
      </c>
      <c r="D76" s="42" t="s">
        <v>333</v>
      </c>
      <c r="E76" s="43">
        <v>6</v>
      </c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4">
        <f t="shared" si="8"/>
        <v>6</v>
      </c>
      <c r="X76" s="42" t="s">
        <v>105</v>
      </c>
      <c r="Y76" s="45"/>
      <c r="Z76" s="45"/>
      <c r="AA76" s="45"/>
      <c r="AB76" s="45"/>
      <c r="AC76" s="45"/>
      <c r="AD76" s="45"/>
      <c r="AE76" s="45"/>
      <c r="AF76" s="45"/>
      <c r="AG76" s="45"/>
      <c r="AH76" s="45"/>
      <c r="AI76" s="45"/>
      <c r="AJ76" s="45"/>
      <c r="AK76" s="46">
        <f t="shared" si="9"/>
        <v>0</v>
      </c>
      <c r="AL76" s="42" t="s">
        <v>105</v>
      </c>
      <c r="AM76" s="47"/>
      <c r="AN76" s="47"/>
      <c r="AO76" s="48">
        <f t="shared" si="10"/>
        <v>0</v>
      </c>
      <c r="AP76" s="50">
        <f t="shared" si="11"/>
        <v>6</v>
      </c>
    </row>
    <row r="77" spans="1:42" x14ac:dyDescent="0.25">
      <c r="A77" s="40">
        <v>72</v>
      </c>
      <c r="B77" s="40">
        <v>67</v>
      </c>
      <c r="C77" s="41" t="s">
        <v>128</v>
      </c>
      <c r="D77" s="42" t="s">
        <v>250</v>
      </c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4">
        <f t="shared" si="8"/>
        <v>0</v>
      </c>
      <c r="X77" s="42" t="s">
        <v>128</v>
      </c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>
        <v>6</v>
      </c>
      <c r="AJ77" s="45"/>
      <c r="AK77" s="46">
        <f t="shared" si="9"/>
        <v>6</v>
      </c>
      <c r="AL77" s="42" t="s">
        <v>128</v>
      </c>
      <c r="AM77" s="47"/>
      <c r="AN77" s="47"/>
      <c r="AO77" s="48">
        <f t="shared" si="10"/>
        <v>0</v>
      </c>
      <c r="AP77" s="50">
        <f t="shared" si="11"/>
        <v>6</v>
      </c>
    </row>
    <row r="78" spans="1:42" x14ac:dyDescent="0.25">
      <c r="A78" s="40">
        <v>73</v>
      </c>
      <c r="B78" s="40">
        <v>67</v>
      </c>
      <c r="C78" s="41" t="s">
        <v>132</v>
      </c>
      <c r="D78" s="42" t="s">
        <v>254</v>
      </c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4">
        <f t="shared" si="8"/>
        <v>0</v>
      </c>
      <c r="X78" s="42" t="s">
        <v>132</v>
      </c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>
        <v>6</v>
      </c>
      <c r="AJ78" s="45"/>
      <c r="AK78" s="46">
        <f t="shared" si="9"/>
        <v>6</v>
      </c>
      <c r="AL78" s="42" t="s">
        <v>132</v>
      </c>
      <c r="AM78" s="47"/>
      <c r="AN78" s="47"/>
      <c r="AO78" s="48">
        <f t="shared" si="10"/>
        <v>0</v>
      </c>
      <c r="AP78" s="50">
        <f t="shared" si="11"/>
        <v>6</v>
      </c>
    </row>
    <row r="79" spans="1:42" x14ac:dyDescent="0.25">
      <c r="A79" s="40">
        <v>74</v>
      </c>
      <c r="B79" s="40">
        <v>74</v>
      </c>
      <c r="C79" s="41" t="s">
        <v>4</v>
      </c>
      <c r="D79" s="42" t="s">
        <v>158</v>
      </c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4">
        <f t="shared" si="8"/>
        <v>0</v>
      </c>
      <c r="X79" s="42" t="s">
        <v>4</v>
      </c>
      <c r="Y79" s="45"/>
      <c r="Z79" s="45"/>
      <c r="AA79" s="45">
        <v>5</v>
      </c>
      <c r="AB79" s="45"/>
      <c r="AC79" s="45"/>
      <c r="AD79" s="45"/>
      <c r="AE79" s="45"/>
      <c r="AF79" s="45"/>
      <c r="AG79" s="45"/>
      <c r="AH79" s="45"/>
      <c r="AI79" s="45"/>
      <c r="AJ79" s="45"/>
      <c r="AK79" s="46">
        <f t="shared" si="9"/>
        <v>5</v>
      </c>
      <c r="AL79" s="42" t="s">
        <v>4</v>
      </c>
      <c r="AM79" s="47"/>
      <c r="AN79" s="47"/>
      <c r="AO79" s="48">
        <f t="shared" si="10"/>
        <v>0</v>
      </c>
      <c r="AP79" s="50">
        <f t="shared" si="11"/>
        <v>5</v>
      </c>
    </row>
    <row r="80" spans="1:42" x14ac:dyDescent="0.25">
      <c r="A80" s="40">
        <v>75</v>
      </c>
      <c r="B80" s="40">
        <v>74</v>
      </c>
      <c r="C80" s="41" t="s">
        <v>35</v>
      </c>
      <c r="D80" s="42" t="s">
        <v>183</v>
      </c>
      <c r="E80" s="43"/>
      <c r="F80" s="43"/>
      <c r="G80" s="43"/>
      <c r="H80" s="43"/>
      <c r="I80" s="43"/>
      <c r="J80" s="43">
        <v>1</v>
      </c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4">
        <f t="shared" si="8"/>
        <v>1</v>
      </c>
      <c r="X80" s="42" t="s">
        <v>35</v>
      </c>
      <c r="Y80" s="45"/>
      <c r="Z80" s="45"/>
      <c r="AA80" s="45"/>
      <c r="AB80" s="45"/>
      <c r="AC80" s="45"/>
      <c r="AD80" s="45">
        <v>1</v>
      </c>
      <c r="AE80" s="45"/>
      <c r="AF80" s="45"/>
      <c r="AG80" s="45"/>
      <c r="AH80" s="45"/>
      <c r="AI80" s="45">
        <v>3</v>
      </c>
      <c r="AJ80" s="45"/>
      <c r="AK80" s="46">
        <f t="shared" si="9"/>
        <v>4</v>
      </c>
      <c r="AL80" s="42" t="s">
        <v>35</v>
      </c>
      <c r="AM80" s="47"/>
      <c r="AN80" s="47"/>
      <c r="AO80" s="48">
        <f t="shared" si="10"/>
        <v>0</v>
      </c>
      <c r="AP80" s="50">
        <f t="shared" si="11"/>
        <v>5</v>
      </c>
    </row>
    <row r="81" spans="1:42" x14ac:dyDescent="0.25">
      <c r="A81" s="40">
        <v>76</v>
      </c>
      <c r="B81" s="40">
        <v>74</v>
      </c>
      <c r="C81" s="41" t="s">
        <v>305</v>
      </c>
      <c r="D81" s="42" t="s">
        <v>331</v>
      </c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4">
        <f t="shared" si="8"/>
        <v>0</v>
      </c>
      <c r="X81" s="42" t="s">
        <v>305</v>
      </c>
      <c r="Y81" s="45"/>
      <c r="Z81" s="45"/>
      <c r="AA81" s="45"/>
      <c r="AB81" s="45"/>
      <c r="AC81" s="45"/>
      <c r="AD81" s="45"/>
      <c r="AE81" s="45"/>
      <c r="AF81" s="45"/>
      <c r="AG81" s="45">
        <v>5</v>
      </c>
      <c r="AH81" s="45"/>
      <c r="AI81" s="45"/>
      <c r="AJ81" s="45"/>
      <c r="AK81" s="46">
        <f t="shared" si="9"/>
        <v>5</v>
      </c>
      <c r="AL81" s="42" t="s">
        <v>305</v>
      </c>
      <c r="AM81" s="47"/>
      <c r="AN81" s="47"/>
      <c r="AO81" s="48">
        <f t="shared" si="10"/>
        <v>0</v>
      </c>
      <c r="AP81" s="50">
        <f t="shared" si="11"/>
        <v>5</v>
      </c>
    </row>
    <row r="82" spans="1:42" x14ac:dyDescent="0.25">
      <c r="A82" s="40">
        <v>77</v>
      </c>
      <c r="B82" s="40">
        <v>74</v>
      </c>
      <c r="C82" s="41" t="s">
        <v>153</v>
      </c>
      <c r="D82" s="42" t="s">
        <v>235</v>
      </c>
      <c r="E82" s="43"/>
      <c r="F82" s="43">
        <v>1</v>
      </c>
      <c r="G82" s="43"/>
      <c r="H82" s="43">
        <v>1</v>
      </c>
      <c r="I82" s="43"/>
      <c r="J82" s="43">
        <v>1</v>
      </c>
      <c r="K82" s="43">
        <v>2</v>
      </c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4">
        <f t="shared" si="8"/>
        <v>5</v>
      </c>
      <c r="X82" s="42" t="s">
        <v>153</v>
      </c>
      <c r="Y82" s="45"/>
      <c r="Z82" s="45"/>
      <c r="AA82" s="45"/>
      <c r="AB82" s="45"/>
      <c r="AC82" s="45"/>
      <c r="AD82" s="45"/>
      <c r="AE82" s="45"/>
      <c r="AF82" s="45"/>
      <c r="AG82" s="45"/>
      <c r="AH82" s="45"/>
      <c r="AI82" s="45"/>
      <c r="AJ82" s="45"/>
      <c r="AK82" s="46">
        <f t="shared" si="9"/>
        <v>0</v>
      </c>
      <c r="AL82" s="42" t="s">
        <v>153</v>
      </c>
      <c r="AM82" s="47"/>
      <c r="AN82" s="47"/>
      <c r="AO82" s="48">
        <f t="shared" si="10"/>
        <v>0</v>
      </c>
      <c r="AP82" s="50">
        <f t="shared" si="11"/>
        <v>5</v>
      </c>
    </row>
    <row r="83" spans="1:42" x14ac:dyDescent="0.25">
      <c r="A83" s="40">
        <v>78</v>
      </c>
      <c r="B83" s="40">
        <v>74</v>
      </c>
      <c r="C83" s="41" t="s">
        <v>126</v>
      </c>
      <c r="D83" s="42" t="s">
        <v>244</v>
      </c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4">
        <f t="shared" si="8"/>
        <v>0</v>
      </c>
      <c r="X83" s="42" t="s">
        <v>126</v>
      </c>
      <c r="Y83" s="45"/>
      <c r="Z83" s="45">
        <v>5</v>
      </c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6">
        <f t="shared" si="9"/>
        <v>5</v>
      </c>
      <c r="AL83" s="42" t="s">
        <v>126</v>
      </c>
      <c r="AM83" s="47"/>
      <c r="AN83" s="47"/>
      <c r="AO83" s="48">
        <f t="shared" si="10"/>
        <v>0</v>
      </c>
      <c r="AP83" s="50">
        <f t="shared" si="11"/>
        <v>5</v>
      </c>
    </row>
    <row r="84" spans="1:42" x14ac:dyDescent="0.25">
      <c r="A84" s="40">
        <v>79</v>
      </c>
      <c r="B84" s="40">
        <v>74</v>
      </c>
      <c r="C84" s="41" t="s">
        <v>297</v>
      </c>
      <c r="D84" s="42" t="s">
        <v>298</v>
      </c>
      <c r="E84" s="43"/>
      <c r="F84" s="43">
        <v>1</v>
      </c>
      <c r="G84" s="43">
        <v>1</v>
      </c>
      <c r="H84" s="43">
        <v>1</v>
      </c>
      <c r="I84" s="43"/>
      <c r="J84" s="43">
        <v>1</v>
      </c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4">
        <f t="shared" si="8"/>
        <v>4</v>
      </c>
      <c r="X84" s="42" t="s">
        <v>297</v>
      </c>
      <c r="Y84" s="45"/>
      <c r="Z84" s="45"/>
      <c r="AA84" s="45"/>
      <c r="AB84" s="45"/>
      <c r="AC84" s="45"/>
      <c r="AD84" s="45"/>
      <c r="AE84" s="45"/>
      <c r="AF84" s="45">
        <v>1</v>
      </c>
      <c r="AG84" s="45"/>
      <c r="AH84" s="45"/>
      <c r="AI84" s="45"/>
      <c r="AJ84" s="45"/>
      <c r="AK84" s="46">
        <f t="shared" si="9"/>
        <v>1</v>
      </c>
      <c r="AL84" s="42" t="s">
        <v>297</v>
      </c>
      <c r="AM84" s="47"/>
      <c r="AN84" s="47"/>
      <c r="AO84" s="48">
        <f t="shared" si="10"/>
        <v>0</v>
      </c>
      <c r="AP84" s="50">
        <f t="shared" si="11"/>
        <v>5</v>
      </c>
    </row>
    <row r="85" spans="1:42" x14ac:dyDescent="0.25">
      <c r="A85" s="40">
        <v>80</v>
      </c>
      <c r="B85" s="40">
        <v>80</v>
      </c>
      <c r="C85" s="41" t="s">
        <v>271</v>
      </c>
      <c r="D85" s="42" t="s">
        <v>272</v>
      </c>
      <c r="E85" s="43"/>
      <c r="F85" s="43"/>
      <c r="G85" s="43"/>
      <c r="H85" s="43"/>
      <c r="I85" s="43"/>
      <c r="J85" s="43"/>
      <c r="K85" s="43">
        <v>4</v>
      </c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4">
        <f t="shared" si="8"/>
        <v>4</v>
      </c>
      <c r="X85" s="42" t="s">
        <v>271</v>
      </c>
      <c r="Y85" s="45"/>
      <c r="Z85" s="45"/>
      <c r="AA85" s="45"/>
      <c r="AB85" s="45"/>
      <c r="AC85" s="45"/>
      <c r="AD85" s="45"/>
      <c r="AE85" s="45"/>
      <c r="AF85" s="45"/>
      <c r="AG85" s="45"/>
      <c r="AH85" s="45"/>
      <c r="AI85" s="45"/>
      <c r="AJ85" s="45"/>
      <c r="AK85" s="46">
        <f t="shared" si="9"/>
        <v>0</v>
      </c>
      <c r="AL85" s="42" t="s">
        <v>271</v>
      </c>
      <c r="AM85" s="47"/>
      <c r="AN85" s="47"/>
      <c r="AO85" s="48">
        <f t="shared" si="10"/>
        <v>0</v>
      </c>
      <c r="AP85" s="50">
        <f t="shared" si="11"/>
        <v>4</v>
      </c>
    </row>
    <row r="86" spans="1:42" x14ac:dyDescent="0.25">
      <c r="A86" s="40">
        <v>81</v>
      </c>
      <c r="B86" s="40">
        <v>80</v>
      </c>
      <c r="C86" s="41" t="s">
        <v>304</v>
      </c>
      <c r="D86" s="42" t="s">
        <v>323</v>
      </c>
      <c r="E86" s="43"/>
      <c r="F86" s="43"/>
      <c r="G86" s="43"/>
      <c r="H86" s="43"/>
      <c r="I86" s="43"/>
      <c r="J86" s="43">
        <v>1</v>
      </c>
      <c r="K86" s="43"/>
      <c r="L86" s="43">
        <v>1</v>
      </c>
      <c r="M86" s="43">
        <v>1</v>
      </c>
      <c r="N86" s="43"/>
      <c r="O86" s="43"/>
      <c r="P86" s="43"/>
      <c r="Q86" s="43"/>
      <c r="R86" s="43"/>
      <c r="S86" s="43"/>
      <c r="T86" s="43"/>
      <c r="U86" s="43"/>
      <c r="V86" s="43"/>
      <c r="W86" s="44">
        <f t="shared" si="8"/>
        <v>3</v>
      </c>
      <c r="X86" s="42" t="s">
        <v>304</v>
      </c>
      <c r="Y86" s="45"/>
      <c r="Z86" s="45"/>
      <c r="AA86" s="45"/>
      <c r="AB86" s="45"/>
      <c r="AC86" s="45"/>
      <c r="AD86" s="45"/>
      <c r="AE86" s="45">
        <v>1</v>
      </c>
      <c r="AF86" s="45"/>
      <c r="AG86" s="45"/>
      <c r="AH86" s="45"/>
      <c r="AI86" s="45"/>
      <c r="AJ86" s="45"/>
      <c r="AK86" s="46">
        <f t="shared" si="9"/>
        <v>1</v>
      </c>
      <c r="AL86" s="42" t="s">
        <v>304</v>
      </c>
      <c r="AM86" s="47"/>
      <c r="AN86" s="47"/>
      <c r="AO86" s="48">
        <f t="shared" si="10"/>
        <v>0</v>
      </c>
      <c r="AP86" s="50">
        <f t="shared" si="11"/>
        <v>4</v>
      </c>
    </row>
    <row r="87" spans="1:42" x14ac:dyDescent="0.25">
      <c r="A87" s="40">
        <v>82</v>
      </c>
      <c r="B87" s="40">
        <v>80</v>
      </c>
      <c r="C87" s="41" t="s">
        <v>56</v>
      </c>
      <c r="D87" s="42" t="s">
        <v>273</v>
      </c>
      <c r="E87" s="43"/>
      <c r="F87" s="43"/>
      <c r="G87" s="43"/>
      <c r="H87" s="43"/>
      <c r="I87" s="43">
        <v>1</v>
      </c>
      <c r="J87" s="43"/>
      <c r="K87" s="43"/>
      <c r="L87" s="43"/>
      <c r="M87" s="43"/>
      <c r="N87" s="43"/>
      <c r="O87" s="43">
        <v>2</v>
      </c>
      <c r="P87" s="43"/>
      <c r="Q87" s="43"/>
      <c r="R87" s="43"/>
      <c r="S87" s="43"/>
      <c r="T87" s="43"/>
      <c r="U87" s="43"/>
      <c r="V87" s="43"/>
      <c r="W87" s="44">
        <f t="shared" si="8"/>
        <v>3</v>
      </c>
      <c r="X87" s="42" t="s">
        <v>56</v>
      </c>
      <c r="Y87" s="45"/>
      <c r="Z87" s="45"/>
      <c r="AA87" s="45"/>
      <c r="AB87" s="45"/>
      <c r="AC87" s="45"/>
      <c r="AD87" s="45"/>
      <c r="AE87" s="45">
        <v>1</v>
      </c>
      <c r="AF87" s="45"/>
      <c r="AG87" s="45"/>
      <c r="AH87" s="45"/>
      <c r="AI87" s="45"/>
      <c r="AJ87" s="45"/>
      <c r="AK87" s="46">
        <f t="shared" si="9"/>
        <v>1</v>
      </c>
      <c r="AL87" s="42" t="s">
        <v>56</v>
      </c>
      <c r="AM87" s="47"/>
      <c r="AN87" s="47"/>
      <c r="AO87" s="48">
        <f t="shared" si="10"/>
        <v>0</v>
      </c>
      <c r="AP87" s="50">
        <f t="shared" si="11"/>
        <v>4</v>
      </c>
    </row>
    <row r="88" spans="1:42" x14ac:dyDescent="0.25">
      <c r="A88" s="40">
        <v>83</v>
      </c>
      <c r="B88" s="40">
        <v>80</v>
      </c>
      <c r="C88" s="41" t="s">
        <v>118</v>
      </c>
      <c r="D88" s="42" t="s">
        <v>335</v>
      </c>
      <c r="E88" s="43"/>
      <c r="F88" s="43"/>
      <c r="G88" s="43"/>
      <c r="H88" s="43"/>
      <c r="I88" s="43"/>
      <c r="J88" s="43"/>
      <c r="K88" s="43">
        <v>2</v>
      </c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4">
        <f t="shared" ref="W88:W105" si="12">SUM(E88:V88)</f>
        <v>2</v>
      </c>
      <c r="X88" s="42" t="s">
        <v>118</v>
      </c>
      <c r="Y88" s="45"/>
      <c r="Z88" s="45"/>
      <c r="AA88" s="45"/>
      <c r="AB88" s="45"/>
      <c r="AC88" s="45"/>
      <c r="AD88" s="45"/>
      <c r="AE88" s="45"/>
      <c r="AF88" s="45">
        <v>2</v>
      </c>
      <c r="AG88" s="45"/>
      <c r="AH88" s="45"/>
      <c r="AI88" s="45"/>
      <c r="AJ88" s="45"/>
      <c r="AK88" s="46">
        <f t="shared" ref="AK88:AK105" si="13">SUM(Y88:AJ88)</f>
        <v>2</v>
      </c>
      <c r="AL88" s="42" t="s">
        <v>118</v>
      </c>
      <c r="AM88" s="47"/>
      <c r="AN88" s="47"/>
      <c r="AO88" s="48">
        <f t="shared" ref="AO88:AO105" si="14">SUM(AM88:AN88)</f>
        <v>0</v>
      </c>
      <c r="AP88" s="50">
        <f t="shared" ref="AP88:AP105" si="15">SUM(W88+AK88+AO88)</f>
        <v>4</v>
      </c>
    </row>
    <row r="89" spans="1:42" x14ac:dyDescent="0.25">
      <c r="A89" s="40">
        <v>84</v>
      </c>
      <c r="B89" s="40">
        <v>80</v>
      </c>
      <c r="C89" s="41" t="s">
        <v>135</v>
      </c>
      <c r="D89" s="42" t="s">
        <v>344</v>
      </c>
      <c r="E89" s="43"/>
      <c r="F89" s="43"/>
      <c r="G89" s="43"/>
      <c r="H89" s="43">
        <v>2</v>
      </c>
      <c r="I89" s="43"/>
      <c r="J89" s="43">
        <v>2</v>
      </c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4">
        <f t="shared" si="12"/>
        <v>4</v>
      </c>
      <c r="X89" s="42" t="s">
        <v>135</v>
      </c>
      <c r="Y89" s="45"/>
      <c r="Z89" s="45"/>
      <c r="AA89" s="45"/>
      <c r="AB89" s="45"/>
      <c r="AC89" s="45"/>
      <c r="AD89" s="45"/>
      <c r="AE89" s="45"/>
      <c r="AF89" s="45"/>
      <c r="AG89" s="45"/>
      <c r="AH89" s="45"/>
      <c r="AI89" s="45"/>
      <c r="AJ89" s="45"/>
      <c r="AK89" s="46">
        <f t="shared" si="13"/>
        <v>0</v>
      </c>
      <c r="AL89" s="42" t="s">
        <v>135</v>
      </c>
      <c r="AM89" s="47"/>
      <c r="AN89" s="47"/>
      <c r="AO89" s="48">
        <f t="shared" si="14"/>
        <v>0</v>
      </c>
      <c r="AP89" s="50">
        <f t="shared" si="15"/>
        <v>4</v>
      </c>
    </row>
    <row r="90" spans="1:42" x14ac:dyDescent="0.25">
      <c r="A90" s="40">
        <v>85</v>
      </c>
      <c r="B90" s="40">
        <v>85</v>
      </c>
      <c r="C90" s="41" t="s">
        <v>73</v>
      </c>
      <c r="D90" s="42" t="s">
        <v>326</v>
      </c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4">
        <f t="shared" si="12"/>
        <v>0</v>
      </c>
      <c r="X90" s="42" t="s">
        <v>73</v>
      </c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>
        <v>3</v>
      </c>
      <c r="AJ90" s="45"/>
      <c r="AK90" s="46">
        <f t="shared" si="13"/>
        <v>3</v>
      </c>
      <c r="AL90" s="42" t="s">
        <v>73</v>
      </c>
      <c r="AM90" s="47"/>
      <c r="AN90" s="47"/>
      <c r="AO90" s="48">
        <f t="shared" si="14"/>
        <v>0</v>
      </c>
      <c r="AP90" s="50">
        <f t="shared" si="15"/>
        <v>3</v>
      </c>
    </row>
    <row r="91" spans="1:42" x14ac:dyDescent="0.25">
      <c r="A91" s="40">
        <v>86</v>
      </c>
      <c r="B91" s="40">
        <v>85</v>
      </c>
      <c r="C91" s="41" t="s">
        <v>115</v>
      </c>
      <c r="D91" s="42" t="s">
        <v>293</v>
      </c>
      <c r="E91" s="43"/>
      <c r="F91" s="43"/>
      <c r="G91" s="43"/>
      <c r="H91" s="43"/>
      <c r="I91" s="43"/>
      <c r="J91" s="43"/>
      <c r="K91" s="43">
        <v>2</v>
      </c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4">
        <f t="shared" si="12"/>
        <v>2</v>
      </c>
      <c r="X91" s="42" t="s">
        <v>115</v>
      </c>
      <c r="Y91" s="45"/>
      <c r="Z91" s="45"/>
      <c r="AA91" s="45"/>
      <c r="AB91" s="45"/>
      <c r="AC91" s="45"/>
      <c r="AD91" s="45"/>
      <c r="AE91" s="45"/>
      <c r="AF91" s="45">
        <v>1</v>
      </c>
      <c r="AG91" s="45"/>
      <c r="AH91" s="45"/>
      <c r="AI91" s="45"/>
      <c r="AJ91" s="45"/>
      <c r="AK91" s="46">
        <f t="shared" si="13"/>
        <v>1</v>
      </c>
      <c r="AL91" s="42" t="s">
        <v>115</v>
      </c>
      <c r="AM91" s="47"/>
      <c r="AN91" s="47"/>
      <c r="AO91" s="48">
        <f t="shared" si="14"/>
        <v>0</v>
      </c>
      <c r="AP91" s="50">
        <f t="shared" si="15"/>
        <v>3</v>
      </c>
    </row>
    <row r="92" spans="1:42" x14ac:dyDescent="0.25">
      <c r="A92" s="40">
        <v>87</v>
      </c>
      <c r="B92" s="40">
        <v>85</v>
      </c>
      <c r="C92" s="41" t="s">
        <v>131</v>
      </c>
      <c r="D92" s="42" t="s">
        <v>253</v>
      </c>
      <c r="E92" s="43">
        <v>2</v>
      </c>
      <c r="F92" s="43">
        <v>1</v>
      </c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4">
        <f t="shared" si="12"/>
        <v>3</v>
      </c>
      <c r="X92" s="42" t="s">
        <v>131</v>
      </c>
      <c r="Y92" s="45"/>
      <c r="Z92" s="45"/>
      <c r="AA92" s="45"/>
      <c r="AB92" s="45"/>
      <c r="AC92" s="45"/>
      <c r="AD92" s="45"/>
      <c r="AE92" s="45"/>
      <c r="AF92" s="45"/>
      <c r="AG92" s="45"/>
      <c r="AH92" s="45"/>
      <c r="AI92" s="45"/>
      <c r="AJ92" s="45"/>
      <c r="AK92" s="46">
        <f t="shared" si="13"/>
        <v>0</v>
      </c>
      <c r="AL92" s="42" t="s">
        <v>131</v>
      </c>
      <c r="AM92" s="47"/>
      <c r="AN92" s="47"/>
      <c r="AO92" s="48">
        <f t="shared" si="14"/>
        <v>0</v>
      </c>
      <c r="AP92" s="50">
        <f t="shared" si="15"/>
        <v>3</v>
      </c>
    </row>
    <row r="93" spans="1:42" x14ac:dyDescent="0.25">
      <c r="A93" s="40">
        <v>88</v>
      </c>
      <c r="B93" s="40">
        <v>88</v>
      </c>
      <c r="C93" s="41" t="s">
        <v>64</v>
      </c>
      <c r="D93" s="42" t="s">
        <v>204</v>
      </c>
      <c r="E93" s="43"/>
      <c r="F93" s="43"/>
      <c r="G93" s="43">
        <v>2</v>
      </c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4">
        <f t="shared" si="12"/>
        <v>2</v>
      </c>
      <c r="X93" s="42" t="s">
        <v>64</v>
      </c>
      <c r="Y93" s="45"/>
      <c r="Z93" s="45"/>
      <c r="AA93" s="45"/>
      <c r="AB93" s="45"/>
      <c r="AC93" s="45"/>
      <c r="AD93" s="45"/>
      <c r="AE93" s="45"/>
      <c r="AF93" s="45"/>
      <c r="AG93" s="45"/>
      <c r="AH93" s="45"/>
      <c r="AI93" s="45"/>
      <c r="AJ93" s="45"/>
      <c r="AK93" s="46">
        <f t="shared" si="13"/>
        <v>0</v>
      </c>
      <c r="AL93" s="42" t="s">
        <v>64</v>
      </c>
      <c r="AM93" s="47"/>
      <c r="AN93" s="47"/>
      <c r="AO93" s="48">
        <f t="shared" si="14"/>
        <v>0</v>
      </c>
      <c r="AP93" s="50">
        <f t="shared" si="15"/>
        <v>2</v>
      </c>
    </row>
    <row r="94" spans="1:42" x14ac:dyDescent="0.25">
      <c r="A94" s="40">
        <v>89</v>
      </c>
      <c r="B94" s="40">
        <v>88</v>
      </c>
      <c r="C94" s="41" t="s">
        <v>151</v>
      </c>
      <c r="D94" s="42" t="s">
        <v>276</v>
      </c>
      <c r="E94" s="43"/>
      <c r="F94" s="43">
        <v>2</v>
      </c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4">
        <f t="shared" si="12"/>
        <v>2</v>
      </c>
      <c r="X94" s="42" t="s">
        <v>151</v>
      </c>
      <c r="Y94" s="45"/>
      <c r="Z94" s="45"/>
      <c r="AA94" s="45"/>
      <c r="AB94" s="45"/>
      <c r="AC94" s="45"/>
      <c r="AD94" s="45"/>
      <c r="AE94" s="45"/>
      <c r="AF94" s="45"/>
      <c r="AG94" s="45"/>
      <c r="AH94" s="45"/>
      <c r="AI94" s="45"/>
      <c r="AJ94" s="45"/>
      <c r="AK94" s="46">
        <f t="shared" si="13"/>
        <v>0</v>
      </c>
      <c r="AL94" s="42" t="s">
        <v>151</v>
      </c>
      <c r="AM94" s="47"/>
      <c r="AN94" s="47"/>
      <c r="AO94" s="48">
        <f t="shared" si="14"/>
        <v>0</v>
      </c>
      <c r="AP94" s="50">
        <f t="shared" si="15"/>
        <v>2</v>
      </c>
    </row>
    <row r="95" spans="1:42" x14ac:dyDescent="0.25">
      <c r="A95" s="40">
        <v>90</v>
      </c>
      <c r="B95" s="40">
        <v>88</v>
      </c>
      <c r="C95" s="41" t="s">
        <v>108</v>
      </c>
      <c r="D95" s="42" t="s">
        <v>232</v>
      </c>
      <c r="E95" s="43">
        <v>2</v>
      </c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4">
        <f t="shared" si="12"/>
        <v>2</v>
      </c>
      <c r="X95" s="42" t="s">
        <v>108</v>
      </c>
      <c r="Y95" s="45"/>
      <c r="Z95" s="45"/>
      <c r="AA95" s="45"/>
      <c r="AB95" s="45"/>
      <c r="AC95" s="45"/>
      <c r="AD95" s="45"/>
      <c r="AE95" s="45"/>
      <c r="AF95" s="45"/>
      <c r="AG95" s="45"/>
      <c r="AH95" s="45"/>
      <c r="AI95" s="45"/>
      <c r="AJ95" s="45"/>
      <c r="AK95" s="46">
        <f t="shared" si="13"/>
        <v>0</v>
      </c>
      <c r="AL95" s="42" t="s">
        <v>108</v>
      </c>
      <c r="AM95" s="47"/>
      <c r="AN95" s="47"/>
      <c r="AO95" s="48">
        <f t="shared" si="14"/>
        <v>0</v>
      </c>
      <c r="AP95" s="50">
        <f t="shared" si="15"/>
        <v>2</v>
      </c>
    </row>
    <row r="96" spans="1:42" x14ac:dyDescent="0.25">
      <c r="A96" s="40">
        <v>91</v>
      </c>
      <c r="B96" s="40">
        <v>88</v>
      </c>
      <c r="C96" s="41" t="s">
        <v>295</v>
      </c>
      <c r="D96" s="42" t="s">
        <v>337</v>
      </c>
      <c r="E96" s="43"/>
      <c r="F96" s="43">
        <v>1</v>
      </c>
      <c r="G96" s="43"/>
      <c r="H96" s="43"/>
      <c r="I96" s="43"/>
      <c r="J96" s="43">
        <v>1</v>
      </c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4">
        <f t="shared" si="12"/>
        <v>2</v>
      </c>
      <c r="X96" s="42" t="s">
        <v>295</v>
      </c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46">
        <f t="shared" si="13"/>
        <v>0</v>
      </c>
      <c r="AL96" s="42" t="s">
        <v>295</v>
      </c>
      <c r="AM96" s="47"/>
      <c r="AN96" s="47"/>
      <c r="AO96" s="48">
        <f t="shared" si="14"/>
        <v>0</v>
      </c>
      <c r="AP96" s="50">
        <f t="shared" si="15"/>
        <v>2</v>
      </c>
    </row>
    <row r="97" spans="1:42" x14ac:dyDescent="0.25">
      <c r="A97" s="40">
        <v>92</v>
      </c>
      <c r="B97" s="40">
        <v>88</v>
      </c>
      <c r="C97" s="41" t="s">
        <v>121</v>
      </c>
      <c r="D97" s="42" t="s">
        <v>241</v>
      </c>
      <c r="E97" s="43"/>
      <c r="F97" s="43"/>
      <c r="G97" s="43"/>
      <c r="H97" s="43"/>
      <c r="I97" s="43"/>
      <c r="J97" s="43"/>
      <c r="K97" s="43">
        <v>2</v>
      </c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4">
        <f t="shared" si="12"/>
        <v>2</v>
      </c>
      <c r="X97" s="42" t="s">
        <v>121</v>
      </c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  <c r="AK97" s="46">
        <f t="shared" si="13"/>
        <v>0</v>
      </c>
      <c r="AL97" s="42" t="s">
        <v>121</v>
      </c>
      <c r="AM97" s="47"/>
      <c r="AN97" s="47"/>
      <c r="AO97" s="48">
        <f t="shared" si="14"/>
        <v>0</v>
      </c>
      <c r="AP97" s="50">
        <f t="shared" si="15"/>
        <v>2</v>
      </c>
    </row>
    <row r="98" spans="1:42" x14ac:dyDescent="0.25">
      <c r="A98" s="40">
        <v>93</v>
      </c>
      <c r="B98" s="40">
        <v>88</v>
      </c>
      <c r="C98" s="41" t="s">
        <v>308</v>
      </c>
      <c r="D98" s="42" t="s">
        <v>341</v>
      </c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4">
        <f t="shared" si="12"/>
        <v>0</v>
      </c>
      <c r="X98" s="42" t="s">
        <v>308</v>
      </c>
      <c r="Y98" s="45"/>
      <c r="Z98" s="45"/>
      <c r="AA98" s="45"/>
      <c r="AB98" s="45"/>
      <c r="AC98" s="45"/>
      <c r="AD98" s="45"/>
      <c r="AE98" s="45"/>
      <c r="AF98" s="45">
        <v>2</v>
      </c>
      <c r="AG98" s="45"/>
      <c r="AH98" s="45"/>
      <c r="AI98" s="45"/>
      <c r="AJ98" s="45"/>
      <c r="AK98" s="46">
        <f t="shared" si="13"/>
        <v>2</v>
      </c>
      <c r="AL98" s="42" t="s">
        <v>308</v>
      </c>
      <c r="AM98" s="47"/>
      <c r="AN98" s="47"/>
      <c r="AO98" s="48">
        <f t="shared" si="14"/>
        <v>0</v>
      </c>
      <c r="AP98" s="50">
        <f t="shared" si="15"/>
        <v>2</v>
      </c>
    </row>
    <row r="99" spans="1:42" x14ac:dyDescent="0.25">
      <c r="A99" s="40">
        <v>94</v>
      </c>
      <c r="B99" s="40">
        <v>94</v>
      </c>
      <c r="C99" s="41" t="s">
        <v>2</v>
      </c>
      <c r="D99" s="42" t="s">
        <v>257</v>
      </c>
      <c r="E99" s="43"/>
      <c r="F99" s="43"/>
      <c r="G99" s="43">
        <v>1</v>
      </c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4">
        <f t="shared" si="12"/>
        <v>1</v>
      </c>
      <c r="X99" s="42" t="s">
        <v>2</v>
      </c>
      <c r="Y99" s="45"/>
      <c r="Z99" s="45"/>
      <c r="AA99" s="45"/>
      <c r="AB99" s="45"/>
      <c r="AC99" s="45"/>
      <c r="AD99" s="45"/>
      <c r="AE99" s="45"/>
      <c r="AF99" s="45"/>
      <c r="AG99" s="45"/>
      <c r="AH99" s="45"/>
      <c r="AI99" s="45"/>
      <c r="AJ99" s="45"/>
      <c r="AK99" s="46">
        <f t="shared" si="13"/>
        <v>0</v>
      </c>
      <c r="AL99" s="42" t="s">
        <v>2</v>
      </c>
      <c r="AM99" s="47"/>
      <c r="AN99" s="47"/>
      <c r="AO99" s="48">
        <f t="shared" si="14"/>
        <v>0</v>
      </c>
      <c r="AP99" s="50">
        <f t="shared" si="15"/>
        <v>1</v>
      </c>
    </row>
    <row r="100" spans="1:42" x14ac:dyDescent="0.25">
      <c r="A100" s="40">
        <v>95</v>
      </c>
      <c r="B100" s="40">
        <v>94</v>
      </c>
      <c r="C100" s="41" t="s">
        <v>17</v>
      </c>
      <c r="D100" s="42" t="s">
        <v>167</v>
      </c>
      <c r="E100" s="43"/>
      <c r="F100" s="43"/>
      <c r="G100" s="43"/>
      <c r="H100" s="43"/>
      <c r="I100" s="43"/>
      <c r="J100" s="43"/>
      <c r="K100" s="43">
        <v>1</v>
      </c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4">
        <f t="shared" si="12"/>
        <v>1</v>
      </c>
      <c r="X100" s="42" t="s">
        <v>17</v>
      </c>
      <c r="Y100" s="45"/>
      <c r="Z100" s="45"/>
      <c r="AA100" s="45"/>
      <c r="AB100" s="45"/>
      <c r="AC100" s="45"/>
      <c r="AD100" s="45"/>
      <c r="AE100" s="45"/>
      <c r="AF100" s="45"/>
      <c r="AG100" s="45"/>
      <c r="AH100" s="45"/>
      <c r="AI100" s="45"/>
      <c r="AJ100" s="45"/>
      <c r="AK100" s="46">
        <f t="shared" si="13"/>
        <v>0</v>
      </c>
      <c r="AL100" s="42" t="s">
        <v>17</v>
      </c>
      <c r="AM100" s="47"/>
      <c r="AN100" s="47"/>
      <c r="AO100" s="48">
        <f t="shared" si="14"/>
        <v>0</v>
      </c>
      <c r="AP100" s="50">
        <f t="shared" si="15"/>
        <v>1</v>
      </c>
    </row>
    <row r="101" spans="1:42" x14ac:dyDescent="0.25">
      <c r="A101" s="40">
        <v>96</v>
      </c>
      <c r="B101" s="40">
        <v>94</v>
      </c>
      <c r="C101" s="41" t="s">
        <v>303</v>
      </c>
      <c r="D101" s="42" t="s">
        <v>315</v>
      </c>
      <c r="E101" s="43"/>
      <c r="F101" s="43"/>
      <c r="G101" s="43"/>
      <c r="H101" s="43">
        <v>1</v>
      </c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4">
        <f t="shared" si="12"/>
        <v>1</v>
      </c>
      <c r="X101" s="42" t="s">
        <v>303</v>
      </c>
      <c r="Y101" s="45"/>
      <c r="Z101" s="45"/>
      <c r="AA101" s="45"/>
      <c r="AB101" s="45"/>
      <c r="AC101" s="45"/>
      <c r="AD101" s="45"/>
      <c r="AE101" s="45"/>
      <c r="AF101" s="45"/>
      <c r="AG101" s="45"/>
      <c r="AH101" s="45"/>
      <c r="AI101" s="45"/>
      <c r="AJ101" s="45"/>
      <c r="AK101" s="46">
        <f t="shared" si="13"/>
        <v>0</v>
      </c>
      <c r="AL101" s="42" t="s">
        <v>303</v>
      </c>
      <c r="AM101" s="47"/>
      <c r="AN101" s="47"/>
      <c r="AO101" s="48">
        <f t="shared" si="14"/>
        <v>0</v>
      </c>
      <c r="AP101" s="50">
        <f t="shared" si="15"/>
        <v>1</v>
      </c>
    </row>
    <row r="102" spans="1:42" x14ac:dyDescent="0.25">
      <c r="A102" s="40">
        <v>97</v>
      </c>
      <c r="B102" s="40">
        <v>94</v>
      </c>
      <c r="C102" s="41" t="s">
        <v>33</v>
      </c>
      <c r="D102" s="42" t="s">
        <v>316</v>
      </c>
      <c r="E102" s="43"/>
      <c r="F102" s="43"/>
      <c r="G102" s="43">
        <v>1</v>
      </c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4">
        <f t="shared" si="12"/>
        <v>1</v>
      </c>
      <c r="X102" s="42" t="s">
        <v>33</v>
      </c>
      <c r="Y102" s="45"/>
      <c r="Z102" s="45"/>
      <c r="AA102" s="45"/>
      <c r="AB102" s="45"/>
      <c r="AC102" s="45"/>
      <c r="AD102" s="45"/>
      <c r="AE102" s="45"/>
      <c r="AF102" s="45"/>
      <c r="AG102" s="45"/>
      <c r="AH102" s="45"/>
      <c r="AI102" s="45"/>
      <c r="AJ102" s="45"/>
      <c r="AK102" s="46">
        <f t="shared" si="13"/>
        <v>0</v>
      </c>
      <c r="AL102" s="42" t="s">
        <v>33</v>
      </c>
      <c r="AM102" s="47"/>
      <c r="AN102" s="47"/>
      <c r="AO102" s="48">
        <f t="shared" si="14"/>
        <v>0</v>
      </c>
      <c r="AP102" s="50">
        <f t="shared" si="15"/>
        <v>1</v>
      </c>
    </row>
    <row r="103" spans="1:42" x14ac:dyDescent="0.25">
      <c r="A103" s="40">
        <v>98</v>
      </c>
      <c r="B103" s="40">
        <v>94</v>
      </c>
      <c r="C103" s="41" t="s">
        <v>266</v>
      </c>
      <c r="D103" s="42" t="s">
        <v>267</v>
      </c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4">
        <f t="shared" si="12"/>
        <v>0</v>
      </c>
      <c r="X103" s="42" t="s">
        <v>266</v>
      </c>
      <c r="Y103" s="45"/>
      <c r="Z103" s="45"/>
      <c r="AA103" s="45"/>
      <c r="AB103" s="45"/>
      <c r="AC103" s="45"/>
      <c r="AD103" s="45">
        <v>1</v>
      </c>
      <c r="AE103" s="45"/>
      <c r="AF103" s="45"/>
      <c r="AG103" s="45"/>
      <c r="AH103" s="45"/>
      <c r="AI103" s="45"/>
      <c r="AJ103" s="45"/>
      <c r="AK103" s="46">
        <f t="shared" si="13"/>
        <v>1</v>
      </c>
      <c r="AL103" s="42" t="s">
        <v>266</v>
      </c>
      <c r="AM103" s="47"/>
      <c r="AN103" s="47"/>
      <c r="AO103" s="48">
        <f t="shared" si="14"/>
        <v>0</v>
      </c>
      <c r="AP103" s="50">
        <f t="shared" si="15"/>
        <v>1</v>
      </c>
    </row>
    <row r="104" spans="1:42" x14ac:dyDescent="0.25">
      <c r="A104" s="40">
        <v>99</v>
      </c>
      <c r="B104" s="40">
        <v>94</v>
      </c>
      <c r="C104" s="41" t="s">
        <v>70</v>
      </c>
      <c r="D104" s="42" t="s">
        <v>324</v>
      </c>
      <c r="E104" s="43"/>
      <c r="F104" s="43"/>
      <c r="G104" s="43">
        <v>1</v>
      </c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4">
        <f t="shared" si="12"/>
        <v>1</v>
      </c>
      <c r="X104" s="42" t="s">
        <v>70</v>
      </c>
      <c r="Y104" s="45"/>
      <c r="Z104" s="45"/>
      <c r="AA104" s="45"/>
      <c r="AB104" s="45"/>
      <c r="AC104" s="45"/>
      <c r="AD104" s="45"/>
      <c r="AE104" s="45"/>
      <c r="AF104" s="45"/>
      <c r="AG104" s="45"/>
      <c r="AH104" s="45"/>
      <c r="AI104" s="45"/>
      <c r="AJ104" s="45"/>
      <c r="AK104" s="46">
        <f t="shared" si="13"/>
        <v>0</v>
      </c>
      <c r="AL104" s="42" t="s">
        <v>70</v>
      </c>
      <c r="AM104" s="47"/>
      <c r="AN104" s="47"/>
      <c r="AO104" s="48">
        <f t="shared" si="14"/>
        <v>0</v>
      </c>
      <c r="AP104" s="50">
        <f t="shared" si="15"/>
        <v>1</v>
      </c>
    </row>
    <row r="105" spans="1:42" x14ac:dyDescent="0.25">
      <c r="A105" s="40">
        <v>100</v>
      </c>
      <c r="B105" s="40">
        <v>94</v>
      </c>
      <c r="C105" s="41" t="s">
        <v>79</v>
      </c>
      <c r="D105" s="42" t="s">
        <v>216</v>
      </c>
      <c r="E105" s="43">
        <v>1</v>
      </c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4">
        <f t="shared" si="12"/>
        <v>1</v>
      </c>
      <c r="X105" s="42" t="s">
        <v>79</v>
      </c>
      <c r="Y105" s="45"/>
      <c r="Z105" s="45"/>
      <c r="AA105" s="45"/>
      <c r="AB105" s="45"/>
      <c r="AC105" s="45"/>
      <c r="AD105" s="45"/>
      <c r="AE105" s="45"/>
      <c r="AF105" s="45"/>
      <c r="AG105" s="45"/>
      <c r="AH105" s="45"/>
      <c r="AI105" s="45"/>
      <c r="AJ105" s="45"/>
      <c r="AK105" s="46">
        <f t="shared" si="13"/>
        <v>0</v>
      </c>
      <c r="AL105" s="42" t="s">
        <v>79</v>
      </c>
      <c r="AM105" s="47"/>
      <c r="AN105" s="47"/>
      <c r="AO105" s="48">
        <f t="shared" si="14"/>
        <v>0</v>
      </c>
      <c r="AP105" s="50">
        <f t="shared" si="15"/>
        <v>1</v>
      </c>
    </row>
    <row r="106" spans="1:42" x14ac:dyDescent="0.25">
      <c r="A106" s="31"/>
      <c r="B106" s="31"/>
      <c r="C106" s="33"/>
      <c r="D106" s="27" t="s">
        <v>364</v>
      </c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9"/>
      <c r="X106" s="26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1"/>
      <c r="AL106" s="26"/>
      <c r="AM106" s="12"/>
      <c r="AN106" s="12"/>
      <c r="AO106" s="13"/>
      <c r="AP106" s="18"/>
    </row>
    <row r="107" spans="1:42" x14ac:dyDescent="0.25">
      <c r="A107" s="31"/>
      <c r="B107" s="31"/>
      <c r="C107" s="33"/>
      <c r="D107" s="27" t="s">
        <v>360</v>
      </c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9"/>
      <c r="X107" s="26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1"/>
      <c r="AL107" s="26"/>
      <c r="AM107" s="12"/>
      <c r="AN107" s="12"/>
      <c r="AO107" s="13"/>
      <c r="AP107" s="18"/>
    </row>
    <row r="108" spans="1:42" x14ac:dyDescent="0.25">
      <c r="A108" s="36" t="s">
        <v>350</v>
      </c>
      <c r="B108" s="36" t="s">
        <v>351</v>
      </c>
      <c r="C108" s="36" t="s">
        <v>139</v>
      </c>
      <c r="D108" s="37" t="s">
        <v>140</v>
      </c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60"/>
      <c r="W108" s="59"/>
      <c r="X108" s="61" t="s">
        <v>139</v>
      </c>
      <c r="Y108" s="62"/>
      <c r="Z108" s="62"/>
      <c r="AA108" s="62"/>
      <c r="AB108" s="62"/>
      <c r="AC108" s="62"/>
      <c r="AD108" s="62"/>
      <c r="AE108" s="62"/>
      <c r="AF108" s="62"/>
      <c r="AG108" s="62"/>
      <c r="AH108" s="62"/>
      <c r="AI108" s="62"/>
      <c r="AJ108" s="62"/>
      <c r="AK108" s="62"/>
      <c r="AL108" s="61" t="s">
        <v>139</v>
      </c>
      <c r="AM108" s="63"/>
      <c r="AN108" s="63"/>
      <c r="AO108" s="63"/>
      <c r="AP108" s="36" t="s">
        <v>349</v>
      </c>
    </row>
    <row r="109" spans="1:42" x14ac:dyDescent="0.25">
      <c r="A109" s="40">
        <v>101</v>
      </c>
      <c r="B109" s="40">
        <v>94</v>
      </c>
      <c r="C109" s="41" t="s">
        <v>95</v>
      </c>
      <c r="D109" s="42" t="s">
        <v>223</v>
      </c>
      <c r="E109" s="43"/>
      <c r="F109" s="43"/>
      <c r="G109" s="43">
        <v>1</v>
      </c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4">
        <f t="shared" ref="W109:W114" si="16">SUM(E109:V109)</f>
        <v>1</v>
      </c>
      <c r="X109" s="42" t="s">
        <v>95</v>
      </c>
      <c r="Y109" s="45"/>
      <c r="Z109" s="45"/>
      <c r="AA109" s="45"/>
      <c r="AB109" s="45"/>
      <c r="AC109" s="45"/>
      <c r="AD109" s="45"/>
      <c r="AE109" s="45"/>
      <c r="AF109" s="45"/>
      <c r="AG109" s="45"/>
      <c r="AH109" s="45"/>
      <c r="AI109" s="45"/>
      <c r="AJ109" s="45"/>
      <c r="AK109" s="46">
        <f t="shared" ref="AK109:AK114" si="17">SUM(Y109:AJ109)</f>
        <v>0</v>
      </c>
      <c r="AL109" s="42" t="s">
        <v>95</v>
      </c>
      <c r="AM109" s="47"/>
      <c r="AN109" s="47"/>
      <c r="AO109" s="48">
        <f t="shared" ref="AO109:AO114" si="18">SUM(AM109:AN109)</f>
        <v>0</v>
      </c>
      <c r="AP109" s="50">
        <f t="shared" ref="AP109:AP114" si="19">SUM(W109+AK109+AO109)</f>
        <v>1</v>
      </c>
    </row>
    <row r="110" spans="1:42" x14ac:dyDescent="0.25">
      <c r="A110" s="40">
        <v>102</v>
      </c>
      <c r="B110" s="40">
        <v>94</v>
      </c>
      <c r="C110" s="41">
        <v>10074</v>
      </c>
      <c r="D110" s="42" t="s">
        <v>348</v>
      </c>
      <c r="E110" s="43"/>
      <c r="F110" s="43">
        <v>1</v>
      </c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43"/>
      <c r="V110" s="43"/>
      <c r="W110" s="44">
        <f t="shared" si="16"/>
        <v>1</v>
      </c>
      <c r="X110" s="42">
        <v>10074</v>
      </c>
      <c r="Y110" s="45"/>
      <c r="Z110" s="45"/>
      <c r="AA110" s="45"/>
      <c r="AB110" s="45"/>
      <c r="AC110" s="45"/>
      <c r="AD110" s="45"/>
      <c r="AE110" s="45"/>
      <c r="AF110" s="45"/>
      <c r="AG110" s="45"/>
      <c r="AH110" s="45"/>
      <c r="AI110" s="45"/>
      <c r="AJ110" s="45"/>
      <c r="AK110" s="46">
        <f t="shared" si="17"/>
        <v>0</v>
      </c>
      <c r="AL110" s="42">
        <v>10074</v>
      </c>
      <c r="AM110" s="47"/>
      <c r="AN110" s="47"/>
      <c r="AO110" s="48">
        <f t="shared" si="18"/>
        <v>0</v>
      </c>
      <c r="AP110" s="50">
        <f t="shared" si="19"/>
        <v>1</v>
      </c>
    </row>
    <row r="111" spans="1:42" x14ac:dyDescent="0.25">
      <c r="A111" s="40">
        <v>103</v>
      </c>
      <c r="B111" s="40">
        <v>94</v>
      </c>
      <c r="C111" s="41" t="s">
        <v>287</v>
      </c>
      <c r="D111" s="42" t="s">
        <v>288</v>
      </c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43"/>
      <c r="W111" s="44">
        <f t="shared" si="16"/>
        <v>0</v>
      </c>
      <c r="X111" s="42" t="s">
        <v>287</v>
      </c>
      <c r="Y111" s="45"/>
      <c r="Z111" s="45"/>
      <c r="AA111" s="45"/>
      <c r="AB111" s="45"/>
      <c r="AC111" s="45">
        <v>1</v>
      </c>
      <c r="AD111" s="45"/>
      <c r="AE111" s="45"/>
      <c r="AF111" s="45"/>
      <c r="AG111" s="45"/>
      <c r="AH111" s="45"/>
      <c r="AI111" s="45"/>
      <c r="AJ111" s="45"/>
      <c r="AK111" s="46">
        <f t="shared" si="17"/>
        <v>1</v>
      </c>
      <c r="AL111" s="42" t="s">
        <v>287</v>
      </c>
      <c r="AM111" s="47"/>
      <c r="AN111" s="47"/>
      <c r="AO111" s="48">
        <f t="shared" si="18"/>
        <v>0</v>
      </c>
      <c r="AP111" s="50">
        <f t="shared" si="19"/>
        <v>1</v>
      </c>
    </row>
    <row r="112" spans="1:42" x14ac:dyDescent="0.25">
      <c r="A112" s="40">
        <v>104</v>
      </c>
      <c r="B112" s="40">
        <v>94</v>
      </c>
      <c r="C112" s="41" t="s">
        <v>119</v>
      </c>
      <c r="D112" s="42" t="s">
        <v>294</v>
      </c>
      <c r="E112" s="43"/>
      <c r="F112" s="43"/>
      <c r="G112" s="43"/>
      <c r="H112" s="43"/>
      <c r="I112" s="43"/>
      <c r="J112" s="43">
        <v>1</v>
      </c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43"/>
      <c r="V112" s="43"/>
      <c r="W112" s="44">
        <f t="shared" si="16"/>
        <v>1</v>
      </c>
      <c r="X112" s="42" t="s">
        <v>119</v>
      </c>
      <c r="Y112" s="45"/>
      <c r="Z112" s="45"/>
      <c r="AA112" s="45"/>
      <c r="AB112" s="45"/>
      <c r="AC112" s="45"/>
      <c r="AD112" s="45"/>
      <c r="AE112" s="45"/>
      <c r="AF112" s="45"/>
      <c r="AG112" s="45"/>
      <c r="AH112" s="45"/>
      <c r="AI112" s="45"/>
      <c r="AJ112" s="45"/>
      <c r="AK112" s="46">
        <f t="shared" si="17"/>
        <v>0</v>
      </c>
      <c r="AL112" s="42" t="s">
        <v>119</v>
      </c>
      <c r="AM112" s="47"/>
      <c r="AN112" s="47"/>
      <c r="AO112" s="48">
        <f t="shared" si="18"/>
        <v>0</v>
      </c>
      <c r="AP112" s="50">
        <f t="shared" si="19"/>
        <v>1</v>
      </c>
    </row>
    <row r="113" spans="1:42" x14ac:dyDescent="0.25">
      <c r="A113" s="40">
        <v>105</v>
      </c>
      <c r="B113" s="40">
        <v>94</v>
      </c>
      <c r="C113" s="41" t="s">
        <v>120</v>
      </c>
      <c r="D113" s="42" t="s">
        <v>336</v>
      </c>
      <c r="E113" s="43"/>
      <c r="F113" s="43"/>
      <c r="G113" s="43"/>
      <c r="H113" s="43"/>
      <c r="I113" s="43"/>
      <c r="J113" s="43"/>
      <c r="K113" s="43">
        <v>1</v>
      </c>
      <c r="L113" s="43"/>
      <c r="M113" s="43"/>
      <c r="N113" s="43"/>
      <c r="O113" s="43"/>
      <c r="P113" s="43"/>
      <c r="Q113" s="43"/>
      <c r="R113" s="43"/>
      <c r="S113" s="43"/>
      <c r="T113" s="43"/>
      <c r="U113" s="43"/>
      <c r="V113" s="43"/>
      <c r="W113" s="44">
        <f t="shared" si="16"/>
        <v>1</v>
      </c>
      <c r="X113" s="42" t="s">
        <v>120</v>
      </c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45"/>
      <c r="AK113" s="46">
        <f t="shared" si="17"/>
        <v>0</v>
      </c>
      <c r="AL113" s="42" t="s">
        <v>120</v>
      </c>
      <c r="AM113" s="47"/>
      <c r="AN113" s="47"/>
      <c r="AO113" s="48">
        <f t="shared" si="18"/>
        <v>0</v>
      </c>
      <c r="AP113" s="50">
        <f t="shared" si="19"/>
        <v>1</v>
      </c>
    </row>
    <row r="114" spans="1:42" x14ac:dyDescent="0.25">
      <c r="A114" s="40">
        <v>106</v>
      </c>
      <c r="B114" s="40">
        <v>94</v>
      </c>
      <c r="C114" s="41" t="s">
        <v>123</v>
      </c>
      <c r="D114" s="42" t="s">
        <v>338</v>
      </c>
      <c r="E114" s="43"/>
      <c r="F114" s="43"/>
      <c r="G114" s="43"/>
      <c r="H114" s="43"/>
      <c r="I114" s="43"/>
      <c r="J114" s="43"/>
      <c r="K114" s="43">
        <v>1</v>
      </c>
      <c r="L114" s="43"/>
      <c r="M114" s="43"/>
      <c r="N114" s="43"/>
      <c r="O114" s="43"/>
      <c r="P114" s="43"/>
      <c r="Q114" s="43"/>
      <c r="R114" s="43"/>
      <c r="S114" s="43"/>
      <c r="T114" s="43"/>
      <c r="U114" s="43"/>
      <c r="V114" s="43"/>
      <c r="W114" s="44">
        <f t="shared" si="16"/>
        <v>1</v>
      </c>
      <c r="X114" s="42" t="s">
        <v>123</v>
      </c>
      <c r="Y114" s="45"/>
      <c r="Z114" s="45"/>
      <c r="AA114" s="45"/>
      <c r="AB114" s="45"/>
      <c r="AC114" s="45"/>
      <c r="AD114" s="45"/>
      <c r="AE114" s="45"/>
      <c r="AF114" s="45"/>
      <c r="AG114" s="45"/>
      <c r="AH114" s="45"/>
      <c r="AI114" s="45"/>
      <c r="AJ114" s="45"/>
      <c r="AK114" s="46">
        <f t="shared" si="17"/>
        <v>0</v>
      </c>
      <c r="AL114" s="42" t="s">
        <v>123</v>
      </c>
      <c r="AM114" s="47"/>
      <c r="AN114" s="47"/>
      <c r="AO114" s="48">
        <f t="shared" si="18"/>
        <v>0</v>
      </c>
      <c r="AP114" s="50">
        <f t="shared" si="19"/>
        <v>1</v>
      </c>
    </row>
    <row r="115" spans="1:42" x14ac:dyDescent="0.25">
      <c r="A115" s="30"/>
      <c r="B115" s="30"/>
      <c r="C115" s="30"/>
      <c r="D115" s="2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9"/>
      <c r="X115" s="3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1"/>
      <c r="AL115" s="3"/>
      <c r="AM115" s="12"/>
      <c r="AN115" s="12"/>
      <c r="AO115" s="13"/>
      <c r="AP115" s="50">
        <f>SUM(AP3:AP114)</f>
        <v>2683</v>
      </c>
    </row>
    <row r="116" spans="1:42" x14ac:dyDescent="0.25">
      <c r="A116" s="30"/>
      <c r="B116" s="30"/>
      <c r="C116" s="30"/>
      <c r="D116" s="2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9"/>
      <c r="X116" s="3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1"/>
      <c r="AL116" s="3"/>
      <c r="AM116" s="12"/>
      <c r="AN116" s="12"/>
      <c r="AO116" s="13"/>
      <c r="AP116" s="18"/>
    </row>
    <row r="117" spans="1:42" x14ac:dyDescent="0.25">
      <c r="A117" s="30"/>
      <c r="B117" s="30"/>
      <c r="C117" s="30"/>
      <c r="D117" s="2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9"/>
      <c r="X117" s="3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1"/>
      <c r="AL117" s="3"/>
      <c r="AM117" s="12"/>
      <c r="AN117" s="12"/>
      <c r="AO117" s="13"/>
      <c r="AP117" s="18"/>
    </row>
    <row r="118" spans="1:42" x14ac:dyDescent="0.25">
      <c r="A118" s="30"/>
      <c r="B118" s="30"/>
      <c r="C118" s="30"/>
      <c r="D118" s="2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9"/>
      <c r="X118" s="3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1"/>
      <c r="AL118" s="3"/>
      <c r="AM118" s="12"/>
      <c r="AN118" s="12"/>
      <c r="AO118" s="13"/>
      <c r="AP118" s="18"/>
    </row>
    <row r="119" spans="1:42" x14ac:dyDescent="0.25">
      <c r="A119" s="30"/>
      <c r="B119" s="30"/>
      <c r="C119" s="30"/>
      <c r="D119" s="2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9"/>
      <c r="X119" s="3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1"/>
      <c r="AL119" s="3"/>
      <c r="AM119" s="12"/>
      <c r="AN119" s="12"/>
      <c r="AO119" s="13"/>
      <c r="AP119" s="18"/>
    </row>
    <row r="120" spans="1:42" x14ac:dyDescent="0.25">
      <c r="A120" s="30"/>
      <c r="B120" s="30"/>
      <c r="C120" s="30"/>
      <c r="D120" s="2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9"/>
      <c r="X120" s="3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1"/>
      <c r="AL120" s="3"/>
      <c r="AM120" s="12"/>
      <c r="AN120" s="12"/>
      <c r="AO120" s="13"/>
      <c r="AP120" s="18"/>
    </row>
    <row r="121" spans="1:42" x14ac:dyDescent="0.25">
      <c r="A121" s="30"/>
      <c r="B121" s="30"/>
      <c r="C121" s="30"/>
      <c r="D121" s="2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9"/>
      <c r="X121" s="3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1"/>
      <c r="AL121" s="3"/>
      <c r="AM121" s="12"/>
      <c r="AN121" s="12"/>
      <c r="AO121" s="13"/>
      <c r="AP121" s="18"/>
    </row>
    <row r="122" spans="1:42" x14ac:dyDescent="0.25">
      <c r="A122" s="30"/>
      <c r="B122" s="30"/>
      <c r="C122" s="30"/>
      <c r="D122" s="2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9"/>
      <c r="X122" s="3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1"/>
      <c r="AL122" s="3"/>
      <c r="AM122" s="12"/>
      <c r="AN122" s="12"/>
      <c r="AO122" s="13"/>
      <c r="AP122" s="18"/>
    </row>
    <row r="123" spans="1:42" x14ac:dyDescent="0.25">
      <c r="A123" s="30"/>
      <c r="B123" s="30"/>
      <c r="C123" s="30"/>
      <c r="D123" s="2"/>
      <c r="E123" s="14"/>
      <c r="F123" s="14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3"/>
      <c r="Y123" s="3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3"/>
      <c r="AM123" s="2"/>
      <c r="AN123" s="2"/>
      <c r="AO123" s="2"/>
      <c r="AP123" s="28"/>
    </row>
    <row r="124" spans="1:42" x14ac:dyDescent="0.25">
      <c r="A124" s="30"/>
      <c r="B124" s="30"/>
      <c r="C124" s="30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3"/>
      <c r="Y124" s="3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3"/>
      <c r="AM124" s="2"/>
      <c r="AN124" s="2"/>
      <c r="AO124" s="2"/>
      <c r="AP124" s="28"/>
    </row>
    <row r="125" spans="1:42" x14ac:dyDescent="0.25">
      <c r="A125" s="30"/>
      <c r="B125" s="30"/>
      <c r="C125" s="30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3"/>
      <c r="Y125" s="3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3"/>
      <c r="AM125" s="2"/>
      <c r="AN125" s="2"/>
      <c r="AO125" s="2"/>
      <c r="AP125" s="28"/>
    </row>
    <row r="126" spans="1:42" x14ac:dyDescent="0.25">
      <c r="A126" s="30"/>
      <c r="B126" s="30"/>
      <c r="C126" s="30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3"/>
      <c r="Y126" s="3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3"/>
      <c r="AM126" s="2"/>
      <c r="AN126" s="2"/>
      <c r="AO126" s="2"/>
      <c r="AP126" s="28"/>
    </row>
    <row r="127" spans="1:42" x14ac:dyDescent="0.25">
      <c r="A127" s="30"/>
      <c r="B127" s="30"/>
      <c r="C127" s="30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3"/>
      <c r="Y127" s="3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3"/>
      <c r="AM127" s="2"/>
      <c r="AN127" s="2"/>
      <c r="AO127" s="2"/>
      <c r="AP127" s="28"/>
    </row>
    <row r="128" spans="1:42" x14ac:dyDescent="0.25">
      <c r="A128" s="30"/>
      <c r="B128" s="30"/>
      <c r="C128" s="30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3"/>
      <c r="Y128" s="3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3"/>
      <c r="AM128" s="2"/>
      <c r="AN128" s="2"/>
      <c r="AO128" s="2"/>
      <c r="AP128" s="28"/>
    </row>
    <row r="129" spans="1:42" x14ac:dyDescent="0.25">
      <c r="A129" s="30"/>
      <c r="B129" s="30"/>
      <c r="C129" s="30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3"/>
      <c r="Y129" s="3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3"/>
      <c r="AM129" s="2"/>
      <c r="AN129" s="2"/>
      <c r="AO129" s="2"/>
      <c r="AP129" s="28"/>
    </row>
    <row r="130" spans="1:42" x14ac:dyDescent="0.25">
      <c r="A130" s="30"/>
      <c r="B130" s="30"/>
      <c r="C130" s="30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3"/>
      <c r="Y130" s="3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3"/>
      <c r="AM130" s="2"/>
      <c r="AN130" s="2"/>
      <c r="AO130" s="2"/>
      <c r="AP130" s="28"/>
    </row>
    <row r="131" spans="1:42" x14ac:dyDescent="0.25">
      <c r="A131" s="30"/>
      <c r="B131" s="30"/>
      <c r="C131" s="30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3"/>
      <c r="Y131" s="3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3"/>
      <c r="AM131" s="2"/>
      <c r="AN131" s="2"/>
      <c r="AO131" s="2"/>
      <c r="AP131" s="28"/>
    </row>
    <row r="132" spans="1:42" x14ac:dyDescent="0.25">
      <c r="A132" s="30"/>
      <c r="B132" s="30"/>
      <c r="C132" s="30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3"/>
      <c r="Y132" s="3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3"/>
      <c r="AM132" s="2"/>
      <c r="AN132" s="2"/>
      <c r="AO132" s="2"/>
      <c r="AP132" s="28"/>
    </row>
    <row r="133" spans="1:42" x14ac:dyDescent="0.25"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Y133" s="1"/>
    </row>
    <row r="134" spans="1:42" x14ac:dyDescent="0.25"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Y134" s="1"/>
    </row>
    <row r="135" spans="1:42" x14ac:dyDescent="0.25"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Y135" s="1"/>
    </row>
    <row r="136" spans="1:42" x14ac:dyDescent="0.25"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Y136" s="1"/>
    </row>
    <row r="137" spans="1:42" x14ac:dyDescent="0.25"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Y137" s="1"/>
    </row>
    <row r="138" spans="1:42" x14ac:dyDescent="0.25"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Y138" s="1"/>
    </row>
    <row r="139" spans="1:42" x14ac:dyDescent="0.25"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Y139" s="1"/>
    </row>
    <row r="140" spans="1:42" x14ac:dyDescent="0.25"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Y140" s="1"/>
    </row>
    <row r="141" spans="1:42" x14ac:dyDescent="0.25"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Y141" s="1"/>
    </row>
    <row r="142" spans="1:42" x14ac:dyDescent="0.25"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Y142" s="1"/>
    </row>
    <row r="143" spans="1:42" x14ac:dyDescent="0.25"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Y143" s="1"/>
    </row>
    <row r="144" spans="1:42" x14ac:dyDescent="0.25"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Y144" s="1"/>
    </row>
    <row r="145" spans="4:25" x14ac:dyDescent="0.25"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Y145" s="1"/>
    </row>
    <row r="146" spans="4:25" x14ac:dyDescent="0.25"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Y146" s="1"/>
    </row>
    <row r="147" spans="4:25" x14ac:dyDescent="0.25"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Y147" s="1"/>
    </row>
    <row r="148" spans="4:25" x14ac:dyDescent="0.25"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Y148" s="1"/>
    </row>
    <row r="149" spans="4:25" x14ac:dyDescent="0.25"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Y149" s="1"/>
    </row>
    <row r="150" spans="4:25" x14ac:dyDescent="0.25"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Y150" s="1"/>
    </row>
    <row r="151" spans="4:25" x14ac:dyDescent="0.25"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Y151" s="1"/>
    </row>
    <row r="152" spans="4:25" x14ac:dyDescent="0.25"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Y152" s="1"/>
    </row>
    <row r="153" spans="4:25" x14ac:dyDescent="0.25"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Y153" s="1"/>
    </row>
    <row r="154" spans="4:25" x14ac:dyDescent="0.25"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Y154" s="1"/>
    </row>
    <row r="155" spans="4:25" x14ac:dyDescent="0.25"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Y155" s="1"/>
    </row>
    <row r="156" spans="4:25" x14ac:dyDescent="0.25"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Y156" s="1"/>
    </row>
    <row r="157" spans="4:25" x14ac:dyDescent="0.25"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Y157" s="1"/>
    </row>
    <row r="158" spans="4:25" x14ac:dyDescent="0.25">
      <c r="D158" s="27" t="s">
        <v>364</v>
      </c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Y158" s="1"/>
    </row>
    <row r="159" spans="4:25" x14ac:dyDescent="0.25"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Y159" s="1"/>
    </row>
    <row r="160" spans="4:25" x14ac:dyDescent="0.25"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Y160" s="1"/>
    </row>
    <row r="161" spans="5:25" x14ac:dyDescent="0.25"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Y161" s="1"/>
    </row>
    <row r="162" spans="5:25" x14ac:dyDescent="0.25"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Y162" s="1"/>
    </row>
    <row r="163" spans="5:25" x14ac:dyDescent="0.25"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Y163" s="1"/>
    </row>
    <row r="164" spans="5:25" x14ac:dyDescent="0.25"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Y164" s="1"/>
    </row>
    <row r="165" spans="5:25" x14ac:dyDescent="0.25"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Y165" s="1"/>
    </row>
    <row r="166" spans="5:25" x14ac:dyDescent="0.25"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Y166" s="1"/>
    </row>
    <row r="167" spans="5:25" x14ac:dyDescent="0.25"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Y167" s="1"/>
    </row>
    <row r="168" spans="5:25" x14ac:dyDescent="0.25"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Y168" s="1"/>
    </row>
    <row r="169" spans="5:25" x14ac:dyDescent="0.25"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Y169" s="1"/>
    </row>
    <row r="170" spans="5:25" x14ac:dyDescent="0.25"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Y170" s="1"/>
    </row>
    <row r="171" spans="5:25" x14ac:dyDescent="0.25"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Y171" s="1"/>
    </row>
    <row r="172" spans="5:25" x14ac:dyDescent="0.25"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Y172" s="1"/>
    </row>
    <row r="173" spans="5:25" x14ac:dyDescent="0.25"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Y173" s="1"/>
    </row>
    <row r="174" spans="5:25" x14ac:dyDescent="0.25"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Y174" s="1"/>
    </row>
    <row r="175" spans="5:25" x14ac:dyDescent="0.25"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Y175" s="1"/>
    </row>
    <row r="176" spans="5:25" x14ac:dyDescent="0.25"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Y176" s="1"/>
    </row>
    <row r="177" spans="5:25" x14ac:dyDescent="0.25"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Y177" s="1"/>
    </row>
    <row r="178" spans="5:25" x14ac:dyDescent="0.25"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Y178" s="1"/>
    </row>
    <row r="179" spans="5:25" x14ac:dyDescent="0.25"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Y179" s="1"/>
    </row>
    <row r="180" spans="5:25" x14ac:dyDescent="0.25"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Y180" s="1"/>
    </row>
    <row r="181" spans="5:25" x14ac:dyDescent="0.25"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Y181" s="1"/>
    </row>
    <row r="182" spans="5:25" x14ac:dyDescent="0.25"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Y182" s="1"/>
    </row>
    <row r="183" spans="5:25" x14ac:dyDescent="0.25"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Y183" s="1"/>
    </row>
    <row r="184" spans="5:25" x14ac:dyDescent="0.25"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Y184" s="1"/>
    </row>
    <row r="185" spans="5:25" x14ac:dyDescent="0.25"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Y185" s="1"/>
    </row>
    <row r="186" spans="5:25" x14ac:dyDescent="0.25"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Y186" s="1"/>
    </row>
    <row r="187" spans="5:25" x14ac:dyDescent="0.25"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Y187" s="1"/>
    </row>
    <row r="188" spans="5:25" x14ac:dyDescent="0.25"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Y188" s="1"/>
    </row>
    <row r="189" spans="5:25" x14ac:dyDescent="0.25"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Y189" s="1"/>
    </row>
    <row r="190" spans="5:25" x14ac:dyDescent="0.25"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Y190" s="1"/>
    </row>
    <row r="191" spans="5:25" x14ac:dyDescent="0.25"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Y191" s="1"/>
    </row>
    <row r="192" spans="5:25" x14ac:dyDescent="0.25"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Y192" s="1"/>
    </row>
    <row r="193" spans="5:25" x14ac:dyDescent="0.25"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Y193" s="1"/>
    </row>
    <row r="194" spans="5:25" x14ac:dyDescent="0.25"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Y194" s="1"/>
    </row>
    <row r="195" spans="5:25" x14ac:dyDescent="0.25"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Y195" s="1"/>
    </row>
    <row r="196" spans="5:25" x14ac:dyDescent="0.25"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Y196" s="1"/>
    </row>
    <row r="197" spans="5:25" x14ac:dyDescent="0.25"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Y197" s="1"/>
    </row>
    <row r="198" spans="5:25" x14ac:dyDescent="0.25"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Y198" s="1"/>
    </row>
    <row r="199" spans="5:25" x14ac:dyDescent="0.25"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Y199" s="1"/>
    </row>
    <row r="200" spans="5:25" x14ac:dyDescent="0.25"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Y200" s="1"/>
    </row>
    <row r="201" spans="5:25" x14ac:dyDescent="0.25"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Y201" s="1"/>
    </row>
    <row r="202" spans="5:25" x14ac:dyDescent="0.25"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Y202" s="1"/>
    </row>
    <row r="203" spans="5:25" x14ac:dyDescent="0.25"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Y203" s="1"/>
    </row>
    <row r="204" spans="5:25" x14ac:dyDescent="0.25"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Y204" s="1"/>
    </row>
    <row r="205" spans="5:25" x14ac:dyDescent="0.25"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Y205" s="1"/>
    </row>
    <row r="206" spans="5:25" x14ac:dyDescent="0.25"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Y206" s="1"/>
    </row>
    <row r="207" spans="5:25" x14ac:dyDescent="0.25"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Y207" s="1"/>
    </row>
    <row r="208" spans="5:25" x14ac:dyDescent="0.25"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Y208" s="1"/>
    </row>
    <row r="209" spans="5:25" x14ac:dyDescent="0.25"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Y209" s="1"/>
    </row>
    <row r="210" spans="5:25" x14ac:dyDescent="0.25"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Y210" s="1"/>
    </row>
    <row r="211" spans="5:25" x14ac:dyDescent="0.25"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Y211" s="1"/>
    </row>
    <row r="212" spans="5:25" x14ac:dyDescent="0.25"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Y212" s="1"/>
    </row>
    <row r="213" spans="5:25" x14ac:dyDescent="0.25"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Y213" s="1"/>
    </row>
    <row r="214" spans="5:25" x14ac:dyDescent="0.25">
      <c r="Y214" s="1"/>
    </row>
    <row r="215" spans="5:25" x14ac:dyDescent="0.25">
      <c r="Y215" s="1"/>
    </row>
    <row r="216" spans="5:25" x14ac:dyDescent="0.25">
      <c r="Y216" s="1"/>
    </row>
    <row r="217" spans="5:25" x14ac:dyDescent="0.25">
      <c r="Y217" s="1"/>
    </row>
    <row r="218" spans="5:25" x14ac:dyDescent="0.25">
      <c r="Y218" s="1"/>
    </row>
    <row r="219" spans="5:25" x14ac:dyDescent="0.25">
      <c r="Y219" s="1"/>
    </row>
    <row r="220" spans="5:25" x14ac:dyDescent="0.25">
      <c r="Y220" s="1"/>
    </row>
    <row r="221" spans="5:25" x14ac:dyDescent="0.25">
      <c r="Y221" s="1"/>
    </row>
    <row r="222" spans="5:25" x14ac:dyDescent="0.25">
      <c r="Y222" s="1"/>
    </row>
    <row r="223" spans="5:25" x14ac:dyDescent="0.25">
      <c r="Y223" s="1"/>
    </row>
    <row r="224" spans="5:25" x14ac:dyDescent="0.25">
      <c r="Y224" s="1"/>
    </row>
    <row r="225" spans="25:25" x14ac:dyDescent="0.25">
      <c r="Y225" s="1"/>
    </row>
    <row r="226" spans="25:25" x14ac:dyDescent="0.25">
      <c r="Y226" s="1"/>
    </row>
    <row r="227" spans="25:25" x14ac:dyDescent="0.25">
      <c r="Y227" s="1"/>
    </row>
    <row r="228" spans="25:25" x14ac:dyDescent="0.25">
      <c r="Y228" s="1"/>
    </row>
    <row r="229" spans="25:25" x14ac:dyDescent="0.25">
      <c r="Y229" s="1"/>
    </row>
    <row r="230" spans="25:25" x14ac:dyDescent="0.25">
      <c r="Y230" s="1"/>
    </row>
    <row r="231" spans="25:25" x14ac:dyDescent="0.25">
      <c r="Y231" s="1"/>
    </row>
    <row r="232" spans="25:25" x14ac:dyDescent="0.25">
      <c r="Y232" s="1"/>
    </row>
    <row r="233" spans="25:25" x14ac:dyDescent="0.25">
      <c r="Y233" s="1"/>
    </row>
    <row r="234" spans="25:25" x14ac:dyDescent="0.25">
      <c r="Y234" s="1"/>
    </row>
    <row r="235" spans="25:25" x14ac:dyDescent="0.25">
      <c r="Y235" s="1"/>
    </row>
    <row r="236" spans="25:25" x14ac:dyDescent="0.25">
      <c r="Y236" s="1"/>
    </row>
    <row r="237" spans="25:25" x14ac:dyDescent="0.25">
      <c r="Y237" s="1"/>
    </row>
    <row r="238" spans="25:25" x14ac:dyDescent="0.25">
      <c r="Y238" s="1"/>
    </row>
    <row r="239" spans="25:25" x14ac:dyDescent="0.25">
      <c r="Y239" s="1"/>
    </row>
    <row r="240" spans="25:25" x14ac:dyDescent="0.25">
      <c r="Y240" s="1"/>
    </row>
    <row r="241" spans="25:25" x14ac:dyDescent="0.25">
      <c r="Y241" s="1"/>
    </row>
    <row r="242" spans="25:25" x14ac:dyDescent="0.25">
      <c r="Y242" s="1"/>
    </row>
    <row r="243" spans="25:25" x14ac:dyDescent="0.25">
      <c r="Y243" s="1"/>
    </row>
    <row r="244" spans="25:25" x14ac:dyDescent="0.25">
      <c r="Y244" s="1"/>
    </row>
    <row r="245" spans="25:25" x14ac:dyDescent="0.25">
      <c r="Y245" s="1"/>
    </row>
    <row r="246" spans="25:25" x14ac:dyDescent="0.25">
      <c r="Y246" s="1"/>
    </row>
    <row r="247" spans="25:25" x14ac:dyDescent="0.25">
      <c r="Y247" s="1"/>
    </row>
    <row r="248" spans="25:25" x14ac:dyDescent="0.25">
      <c r="Y248" s="1"/>
    </row>
    <row r="249" spans="25:25" x14ac:dyDescent="0.25">
      <c r="Y249" s="1"/>
    </row>
    <row r="250" spans="25:25" x14ac:dyDescent="0.25">
      <c r="Y250" s="1"/>
    </row>
    <row r="251" spans="25:25" x14ac:dyDescent="0.25">
      <c r="Y251" s="1"/>
    </row>
    <row r="252" spans="25:25" x14ac:dyDescent="0.25">
      <c r="Y252" s="1"/>
    </row>
    <row r="253" spans="25:25" x14ac:dyDescent="0.25">
      <c r="Y253" s="1"/>
    </row>
    <row r="254" spans="25:25" x14ac:dyDescent="0.25">
      <c r="Y254" s="1"/>
    </row>
    <row r="255" spans="25:25" x14ac:dyDescent="0.25">
      <c r="Y255" s="1"/>
    </row>
    <row r="256" spans="25:25" x14ac:dyDescent="0.25">
      <c r="Y256" s="1"/>
    </row>
    <row r="257" spans="25:25" x14ac:dyDescent="0.25">
      <c r="Y257" s="1"/>
    </row>
    <row r="258" spans="25:25" x14ac:dyDescent="0.25">
      <c r="Y258" s="1"/>
    </row>
    <row r="259" spans="25:25" x14ac:dyDescent="0.25">
      <c r="Y259" s="1"/>
    </row>
    <row r="260" spans="25:25" x14ac:dyDescent="0.25">
      <c r="Y260" s="1"/>
    </row>
    <row r="261" spans="25:25" x14ac:dyDescent="0.25">
      <c r="Y261" s="1"/>
    </row>
    <row r="262" spans="25:25" x14ac:dyDescent="0.25">
      <c r="Y262" s="1"/>
    </row>
    <row r="263" spans="25:25" x14ac:dyDescent="0.25">
      <c r="Y263" s="1"/>
    </row>
    <row r="264" spans="25:25" x14ac:dyDescent="0.25">
      <c r="Y264" s="1"/>
    </row>
    <row r="265" spans="25:25" x14ac:dyDescent="0.25">
      <c r="Y265" s="1"/>
    </row>
    <row r="266" spans="25:25" x14ac:dyDescent="0.25">
      <c r="Y266" s="1"/>
    </row>
    <row r="267" spans="25:25" x14ac:dyDescent="0.25">
      <c r="Y267" s="1"/>
    </row>
    <row r="268" spans="25:25" x14ac:dyDescent="0.25">
      <c r="Y268" s="1"/>
    </row>
    <row r="269" spans="25:25" x14ac:dyDescent="0.25">
      <c r="Y269" s="1"/>
    </row>
    <row r="270" spans="25:25" x14ac:dyDescent="0.25">
      <c r="Y270" s="1"/>
    </row>
    <row r="271" spans="25:25" x14ac:dyDescent="0.25">
      <c r="Y271" s="1"/>
    </row>
    <row r="272" spans="25:25" x14ac:dyDescent="0.25">
      <c r="Y272" s="1"/>
    </row>
    <row r="273" spans="25:25" x14ac:dyDescent="0.25">
      <c r="Y273" s="1"/>
    </row>
    <row r="274" spans="25:25" x14ac:dyDescent="0.25">
      <c r="Y274" s="1"/>
    </row>
    <row r="275" spans="25:25" x14ac:dyDescent="0.25">
      <c r="Y275" s="1"/>
    </row>
    <row r="276" spans="25:25" x14ac:dyDescent="0.25">
      <c r="Y276" s="1"/>
    </row>
    <row r="277" spans="25:25" x14ac:dyDescent="0.25">
      <c r="Y277" s="1"/>
    </row>
    <row r="278" spans="25:25" x14ac:dyDescent="0.25">
      <c r="Y278" s="1"/>
    </row>
    <row r="279" spans="25:25" x14ac:dyDescent="0.25">
      <c r="Y279" s="1"/>
    </row>
    <row r="280" spans="25:25" x14ac:dyDescent="0.25">
      <c r="Y280" s="1"/>
    </row>
    <row r="281" spans="25:25" x14ac:dyDescent="0.25">
      <c r="Y281" s="1"/>
    </row>
    <row r="282" spans="25:25" x14ac:dyDescent="0.25">
      <c r="Y282" s="1"/>
    </row>
    <row r="283" spans="25:25" x14ac:dyDescent="0.25">
      <c r="Y283" s="1"/>
    </row>
    <row r="284" spans="25:25" x14ac:dyDescent="0.25">
      <c r="Y284" s="1"/>
    </row>
    <row r="285" spans="25:25" x14ac:dyDescent="0.25">
      <c r="Y285" s="1"/>
    </row>
    <row r="286" spans="25:25" x14ac:dyDescent="0.25">
      <c r="Y286" s="1"/>
    </row>
    <row r="287" spans="25:25" x14ac:dyDescent="0.25">
      <c r="Y287" s="1"/>
    </row>
    <row r="288" spans="25:25" x14ac:dyDescent="0.25">
      <c r="Y288" s="1"/>
    </row>
    <row r="289" spans="25:25" x14ac:dyDescent="0.25">
      <c r="Y289" s="1"/>
    </row>
    <row r="290" spans="25:25" x14ac:dyDescent="0.25">
      <c r="Y290" s="1"/>
    </row>
    <row r="291" spans="25:25" x14ac:dyDescent="0.25">
      <c r="Y291" s="1"/>
    </row>
    <row r="292" spans="25:25" x14ac:dyDescent="0.25">
      <c r="Y292" s="1"/>
    </row>
    <row r="293" spans="25:25" x14ac:dyDescent="0.25">
      <c r="Y293" s="1"/>
    </row>
    <row r="294" spans="25:25" x14ac:dyDescent="0.25">
      <c r="Y294" s="1"/>
    </row>
    <row r="295" spans="25:25" x14ac:dyDescent="0.25">
      <c r="Y295" s="1"/>
    </row>
    <row r="296" spans="25:25" x14ac:dyDescent="0.25">
      <c r="Y296" s="1"/>
    </row>
    <row r="297" spans="25:25" x14ac:dyDescent="0.25">
      <c r="Y297" s="1"/>
    </row>
    <row r="298" spans="25:25" x14ac:dyDescent="0.25">
      <c r="Y298" s="1"/>
    </row>
    <row r="299" spans="25:25" x14ac:dyDescent="0.25">
      <c r="Y299" s="1"/>
    </row>
    <row r="300" spans="25:25" x14ac:dyDescent="0.25">
      <c r="Y300" s="1"/>
    </row>
    <row r="301" spans="25:25" x14ac:dyDescent="0.25">
      <c r="Y301" s="1"/>
    </row>
    <row r="302" spans="25:25" x14ac:dyDescent="0.25">
      <c r="Y302" s="1"/>
    </row>
    <row r="303" spans="25:25" x14ac:dyDescent="0.25">
      <c r="Y303" s="1"/>
    </row>
    <row r="304" spans="25:25" x14ac:dyDescent="0.25">
      <c r="Y304" s="1"/>
    </row>
    <row r="305" spans="25:25" x14ac:dyDescent="0.25">
      <c r="Y305" s="1"/>
    </row>
    <row r="306" spans="25:25" x14ac:dyDescent="0.25">
      <c r="Y306" s="1"/>
    </row>
    <row r="307" spans="25:25" x14ac:dyDescent="0.25">
      <c r="Y307" s="1"/>
    </row>
    <row r="308" spans="25:25" x14ac:dyDescent="0.25">
      <c r="Y308" s="1"/>
    </row>
    <row r="309" spans="25:25" x14ac:dyDescent="0.25">
      <c r="Y309" s="1"/>
    </row>
    <row r="310" spans="25:25" x14ac:dyDescent="0.25">
      <c r="Y310" s="1"/>
    </row>
    <row r="311" spans="25:25" x14ac:dyDescent="0.25">
      <c r="Y311" s="1"/>
    </row>
    <row r="312" spans="25:25" x14ac:dyDescent="0.25">
      <c r="Y312" s="1"/>
    </row>
    <row r="313" spans="25:25" x14ac:dyDescent="0.25">
      <c r="Y313" s="1"/>
    </row>
    <row r="314" spans="25:25" x14ac:dyDescent="0.25">
      <c r="Y314" s="1"/>
    </row>
    <row r="315" spans="25:25" x14ac:dyDescent="0.25">
      <c r="Y315" s="1"/>
    </row>
    <row r="316" spans="25:25" x14ac:dyDescent="0.25">
      <c r="Y316" s="1"/>
    </row>
    <row r="317" spans="25:25" x14ac:dyDescent="0.25">
      <c r="Y317" s="1"/>
    </row>
    <row r="318" spans="25:25" x14ac:dyDescent="0.25">
      <c r="Y318" s="1"/>
    </row>
    <row r="319" spans="25:25" x14ac:dyDescent="0.25">
      <c r="Y319" s="1"/>
    </row>
    <row r="320" spans="25:25" x14ac:dyDescent="0.25">
      <c r="Y320" s="1"/>
    </row>
    <row r="321" spans="25:25" x14ac:dyDescent="0.25">
      <c r="Y321" s="1"/>
    </row>
    <row r="322" spans="25:25" x14ac:dyDescent="0.25">
      <c r="Y322" s="1"/>
    </row>
    <row r="323" spans="25:25" x14ac:dyDescent="0.25">
      <c r="Y323" s="1"/>
    </row>
    <row r="324" spans="25:25" x14ac:dyDescent="0.25">
      <c r="Y324" s="1"/>
    </row>
    <row r="325" spans="25:25" x14ac:dyDescent="0.25">
      <c r="Y325" s="1"/>
    </row>
    <row r="326" spans="25:25" x14ac:dyDescent="0.25">
      <c r="Y326" s="1"/>
    </row>
    <row r="327" spans="25:25" x14ac:dyDescent="0.25">
      <c r="Y327" s="1"/>
    </row>
    <row r="328" spans="25:25" x14ac:dyDescent="0.25">
      <c r="Y328" s="1"/>
    </row>
    <row r="329" spans="25:25" x14ac:dyDescent="0.25">
      <c r="Y329" s="1"/>
    </row>
    <row r="330" spans="25:25" x14ac:dyDescent="0.25">
      <c r="Y330" s="1"/>
    </row>
    <row r="331" spans="25:25" x14ac:dyDescent="0.25">
      <c r="Y331" s="1"/>
    </row>
    <row r="332" spans="25:25" x14ac:dyDescent="0.25">
      <c r="Y332" s="1"/>
    </row>
    <row r="333" spans="25:25" x14ac:dyDescent="0.25">
      <c r="Y333" s="1"/>
    </row>
    <row r="334" spans="25:25" x14ac:dyDescent="0.25">
      <c r="Y334" s="1"/>
    </row>
    <row r="335" spans="25:25" x14ac:dyDescent="0.25">
      <c r="Y335" s="1"/>
    </row>
    <row r="336" spans="25:25" x14ac:dyDescent="0.25">
      <c r="Y336" s="1"/>
    </row>
    <row r="337" spans="25:25" x14ac:dyDescent="0.25">
      <c r="Y337" s="1"/>
    </row>
    <row r="338" spans="25:25" x14ac:dyDescent="0.25">
      <c r="Y338" s="1"/>
    </row>
    <row r="339" spans="25:25" x14ac:dyDescent="0.25">
      <c r="Y339" s="1"/>
    </row>
  </sheetData>
  <sortState ref="C3:AP298">
    <sortCondition descending="1" ref="AP3:AP298"/>
  </sortState>
  <pageMargins left="0.7" right="0.7" top="0.75" bottom="0.75" header="0.3" footer="0.3"/>
  <pageSetup paperSize="9" scale="95" orientation="portrait" r:id="rId1"/>
  <rowBreaks count="1" manualBreakCount="1">
    <brk id="5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98"/>
  <sheetViews>
    <sheetView zoomScaleNormal="100" workbookViewId="0">
      <selection activeCell="D53" sqref="D53"/>
    </sheetView>
  </sheetViews>
  <sheetFormatPr defaultRowHeight="15" x14ac:dyDescent="0.25"/>
  <cols>
    <col min="1" max="1" width="6" style="29" customWidth="1"/>
    <col min="2" max="2" width="6.140625" style="29" customWidth="1"/>
    <col min="3" max="3" width="7.42578125" style="29" customWidth="1"/>
    <col min="4" max="4" width="55.28515625" style="16" customWidth="1"/>
    <col min="5" max="23" width="6.85546875" hidden="1" customWidth="1"/>
    <col min="24" max="24" width="6.85546875" style="1" hidden="1" customWidth="1"/>
    <col min="25" max="28" width="6.85546875" hidden="1" customWidth="1"/>
    <col min="29" max="29" width="8" hidden="1" customWidth="1"/>
    <col min="30" max="30" width="6.85546875" style="1" hidden="1" customWidth="1"/>
    <col min="31" max="35" width="6.85546875" hidden="1" customWidth="1"/>
    <col min="36" max="36" width="9.85546875" style="17" customWidth="1"/>
    <col min="37" max="109" width="6.85546875" customWidth="1"/>
  </cols>
  <sheetData>
    <row r="1" spans="1:36" ht="15.75" x14ac:dyDescent="0.25">
      <c r="D1" s="34" t="s">
        <v>357</v>
      </c>
    </row>
    <row r="2" spans="1:36" x14ac:dyDescent="0.25">
      <c r="A2" s="57" t="s">
        <v>350</v>
      </c>
      <c r="B2" s="57" t="s">
        <v>351</v>
      </c>
      <c r="C2" s="57" t="s">
        <v>139</v>
      </c>
      <c r="D2" s="58" t="s">
        <v>140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15"/>
      <c r="W2" s="5"/>
      <c r="X2" s="4" t="s">
        <v>139</v>
      </c>
      <c r="Y2" s="7"/>
      <c r="Z2" s="7"/>
      <c r="AA2" s="7"/>
      <c r="AB2" s="7"/>
      <c r="AC2" s="7"/>
      <c r="AD2" s="4" t="s">
        <v>139</v>
      </c>
      <c r="AE2" s="6"/>
      <c r="AF2" s="6"/>
      <c r="AG2" s="6"/>
      <c r="AH2" s="6"/>
      <c r="AI2" s="6"/>
      <c r="AJ2" s="57" t="s">
        <v>349</v>
      </c>
    </row>
    <row r="3" spans="1:36" x14ac:dyDescent="0.25">
      <c r="A3" s="40">
        <v>1</v>
      </c>
      <c r="B3" s="40">
        <v>1</v>
      </c>
      <c r="C3" s="41" t="s">
        <v>72</v>
      </c>
      <c r="D3" s="42" t="s">
        <v>211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4">
        <f t="shared" ref="W3:W34" si="0">SUM(E3:V3)</f>
        <v>0</v>
      </c>
      <c r="X3" s="42" t="s">
        <v>72</v>
      </c>
      <c r="Y3" s="45">
        <v>723</v>
      </c>
      <c r="Z3" s="45"/>
      <c r="AA3" s="45"/>
      <c r="AB3" s="45">
        <v>93</v>
      </c>
      <c r="AC3" s="46">
        <f t="shared" ref="AC3:AC34" si="1">SUM(Y3:AA3)</f>
        <v>723</v>
      </c>
      <c r="AD3" s="42" t="s">
        <v>72</v>
      </c>
      <c r="AE3" s="47">
        <v>235</v>
      </c>
      <c r="AF3" s="47"/>
      <c r="AG3" s="47"/>
      <c r="AH3" s="47">
        <v>80</v>
      </c>
      <c r="AI3" s="48">
        <f t="shared" ref="AI3:AI34" si="2">SUM(AE3:AH3)</f>
        <v>315</v>
      </c>
      <c r="AJ3" s="50">
        <f t="shared" ref="AJ3:AJ34" si="3">SUM(W3+AC3+AI3)</f>
        <v>1038</v>
      </c>
    </row>
    <row r="4" spans="1:36" x14ac:dyDescent="0.25">
      <c r="A4" s="40">
        <v>2</v>
      </c>
      <c r="B4" s="40">
        <v>2</v>
      </c>
      <c r="C4" s="41" t="s">
        <v>28</v>
      </c>
      <c r="D4" s="42" t="s">
        <v>176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4">
        <f t="shared" si="0"/>
        <v>0</v>
      </c>
      <c r="X4" s="42" t="s">
        <v>28</v>
      </c>
      <c r="Y4" s="45">
        <v>486</v>
      </c>
      <c r="Z4" s="45"/>
      <c r="AA4" s="45"/>
      <c r="AB4" s="45">
        <v>3</v>
      </c>
      <c r="AC4" s="46">
        <f t="shared" si="1"/>
        <v>486</v>
      </c>
      <c r="AD4" s="42" t="s">
        <v>28</v>
      </c>
      <c r="AE4" s="47">
        <v>168</v>
      </c>
      <c r="AF4" s="47"/>
      <c r="AG4" s="47">
        <v>45</v>
      </c>
      <c r="AH4" s="47">
        <v>234</v>
      </c>
      <c r="AI4" s="48">
        <f t="shared" si="2"/>
        <v>447</v>
      </c>
      <c r="AJ4" s="50">
        <f t="shared" si="3"/>
        <v>933</v>
      </c>
    </row>
    <row r="5" spans="1:36" x14ac:dyDescent="0.25">
      <c r="A5" s="40">
        <v>3</v>
      </c>
      <c r="B5" s="40">
        <v>3</v>
      </c>
      <c r="C5" s="41" t="s">
        <v>24</v>
      </c>
      <c r="D5" s="42" t="s">
        <v>172</v>
      </c>
      <c r="E5" s="43">
        <v>6</v>
      </c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4">
        <f t="shared" si="0"/>
        <v>6</v>
      </c>
      <c r="X5" s="42" t="s">
        <v>24</v>
      </c>
      <c r="Y5" s="45">
        <v>470</v>
      </c>
      <c r="Z5" s="45"/>
      <c r="AA5" s="45"/>
      <c r="AB5" s="45">
        <v>61</v>
      </c>
      <c r="AC5" s="46">
        <f t="shared" si="1"/>
        <v>470</v>
      </c>
      <c r="AD5" s="42" t="s">
        <v>24</v>
      </c>
      <c r="AE5" s="47"/>
      <c r="AF5" s="47">
        <v>132</v>
      </c>
      <c r="AG5" s="47">
        <v>168</v>
      </c>
      <c r="AH5" s="47">
        <v>72</v>
      </c>
      <c r="AI5" s="48">
        <f t="shared" si="2"/>
        <v>372</v>
      </c>
      <c r="AJ5" s="50">
        <f t="shared" si="3"/>
        <v>848</v>
      </c>
    </row>
    <row r="6" spans="1:36" x14ac:dyDescent="0.25">
      <c r="A6" s="40">
        <v>4</v>
      </c>
      <c r="B6" s="40">
        <v>4</v>
      </c>
      <c r="C6" s="41" t="s">
        <v>85</v>
      </c>
      <c r="D6" s="42" t="s">
        <v>219</v>
      </c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4">
        <f t="shared" si="0"/>
        <v>0</v>
      </c>
      <c r="X6" s="42" t="s">
        <v>85</v>
      </c>
      <c r="Y6" s="45">
        <v>771</v>
      </c>
      <c r="Z6" s="45"/>
      <c r="AA6" s="45"/>
      <c r="AB6" s="45">
        <v>196</v>
      </c>
      <c r="AC6" s="46">
        <f t="shared" si="1"/>
        <v>771</v>
      </c>
      <c r="AD6" s="42" t="s">
        <v>85</v>
      </c>
      <c r="AE6" s="47"/>
      <c r="AF6" s="47"/>
      <c r="AG6" s="47"/>
      <c r="AH6" s="47"/>
      <c r="AI6" s="48">
        <f t="shared" si="2"/>
        <v>0</v>
      </c>
      <c r="AJ6" s="50">
        <f t="shared" si="3"/>
        <v>771</v>
      </c>
    </row>
    <row r="7" spans="1:36" x14ac:dyDescent="0.25">
      <c r="A7" s="40">
        <v>5</v>
      </c>
      <c r="B7" s="40">
        <v>5</v>
      </c>
      <c r="C7" s="41" t="s">
        <v>29</v>
      </c>
      <c r="D7" s="42" t="s">
        <v>177</v>
      </c>
      <c r="E7" s="43">
        <v>5</v>
      </c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4">
        <f t="shared" si="0"/>
        <v>5</v>
      </c>
      <c r="X7" s="42" t="s">
        <v>29</v>
      </c>
      <c r="Y7" s="45">
        <v>360</v>
      </c>
      <c r="Z7" s="45"/>
      <c r="AA7" s="45"/>
      <c r="AB7" s="45"/>
      <c r="AC7" s="46">
        <f t="shared" si="1"/>
        <v>360</v>
      </c>
      <c r="AD7" s="42" t="s">
        <v>29</v>
      </c>
      <c r="AE7" s="47">
        <v>52</v>
      </c>
      <c r="AF7" s="47">
        <v>112</v>
      </c>
      <c r="AG7" s="47"/>
      <c r="AH7" s="47">
        <v>94.5</v>
      </c>
      <c r="AI7" s="48">
        <f t="shared" si="2"/>
        <v>258.5</v>
      </c>
      <c r="AJ7" s="50">
        <f t="shared" si="3"/>
        <v>623.5</v>
      </c>
    </row>
    <row r="8" spans="1:36" x14ac:dyDescent="0.25">
      <c r="A8" s="40">
        <v>6</v>
      </c>
      <c r="B8" s="40">
        <v>6</v>
      </c>
      <c r="C8" s="41" t="s">
        <v>4</v>
      </c>
      <c r="D8" s="42" t="s">
        <v>158</v>
      </c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4">
        <f t="shared" si="0"/>
        <v>0</v>
      </c>
      <c r="X8" s="42" t="s">
        <v>4</v>
      </c>
      <c r="Y8" s="45">
        <v>557</v>
      </c>
      <c r="Z8" s="45"/>
      <c r="AA8" s="45"/>
      <c r="AB8" s="45"/>
      <c r="AC8" s="46">
        <f t="shared" si="1"/>
        <v>557</v>
      </c>
      <c r="AD8" s="42" t="s">
        <v>4</v>
      </c>
      <c r="AE8" s="47">
        <v>20</v>
      </c>
      <c r="AF8" s="47"/>
      <c r="AG8" s="47"/>
      <c r="AH8" s="47"/>
      <c r="AI8" s="48">
        <f t="shared" si="2"/>
        <v>20</v>
      </c>
      <c r="AJ8" s="50">
        <f t="shared" si="3"/>
        <v>577</v>
      </c>
    </row>
    <row r="9" spans="1:36" x14ac:dyDescent="0.25">
      <c r="A9" s="40">
        <v>7</v>
      </c>
      <c r="B9" s="40">
        <v>7</v>
      </c>
      <c r="C9" s="41" t="s">
        <v>52</v>
      </c>
      <c r="D9" s="42" t="s">
        <v>196</v>
      </c>
      <c r="E9" s="43"/>
      <c r="F9" s="43">
        <v>70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4">
        <f t="shared" si="0"/>
        <v>70</v>
      </c>
      <c r="X9" s="42" t="s">
        <v>52</v>
      </c>
      <c r="Y9" s="45">
        <v>336</v>
      </c>
      <c r="Z9" s="45"/>
      <c r="AA9" s="45"/>
      <c r="AB9" s="45"/>
      <c r="AC9" s="46">
        <f t="shared" si="1"/>
        <v>336</v>
      </c>
      <c r="AD9" s="42" t="s">
        <v>52</v>
      </c>
      <c r="AE9" s="47">
        <v>72</v>
      </c>
      <c r="AF9" s="47"/>
      <c r="AG9" s="47"/>
      <c r="AH9" s="47">
        <v>90</v>
      </c>
      <c r="AI9" s="48">
        <f t="shared" si="2"/>
        <v>162</v>
      </c>
      <c r="AJ9" s="50">
        <f t="shared" si="3"/>
        <v>568</v>
      </c>
    </row>
    <row r="10" spans="1:36" x14ac:dyDescent="0.25">
      <c r="A10" s="40">
        <v>8</v>
      </c>
      <c r="B10" s="40">
        <v>8</v>
      </c>
      <c r="C10" s="41" t="s">
        <v>26</v>
      </c>
      <c r="D10" s="42" t="s">
        <v>174</v>
      </c>
      <c r="E10" s="43">
        <v>10</v>
      </c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4">
        <f t="shared" si="0"/>
        <v>10</v>
      </c>
      <c r="X10" s="42" t="s">
        <v>26</v>
      </c>
      <c r="Y10" s="45">
        <v>240</v>
      </c>
      <c r="Z10" s="45"/>
      <c r="AA10" s="45"/>
      <c r="AB10" s="45">
        <v>12</v>
      </c>
      <c r="AC10" s="46">
        <f t="shared" si="1"/>
        <v>240</v>
      </c>
      <c r="AD10" s="42" t="s">
        <v>26</v>
      </c>
      <c r="AE10" s="47">
        <v>55</v>
      </c>
      <c r="AF10" s="47">
        <v>55</v>
      </c>
      <c r="AG10" s="47">
        <v>180</v>
      </c>
      <c r="AH10" s="47"/>
      <c r="AI10" s="48">
        <f t="shared" si="2"/>
        <v>290</v>
      </c>
      <c r="AJ10" s="50">
        <f t="shared" si="3"/>
        <v>540</v>
      </c>
    </row>
    <row r="11" spans="1:36" x14ac:dyDescent="0.25">
      <c r="A11" s="40">
        <v>9</v>
      </c>
      <c r="B11" s="40">
        <v>9</v>
      </c>
      <c r="C11" s="41" t="s">
        <v>39</v>
      </c>
      <c r="D11" s="42" t="s">
        <v>187</v>
      </c>
      <c r="E11" s="43">
        <v>69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4">
        <f t="shared" si="0"/>
        <v>69</v>
      </c>
      <c r="X11" s="42" t="s">
        <v>39</v>
      </c>
      <c r="Y11" s="45">
        <v>431</v>
      </c>
      <c r="Z11" s="45"/>
      <c r="AA11" s="45"/>
      <c r="AB11" s="45">
        <v>24</v>
      </c>
      <c r="AC11" s="46">
        <f t="shared" si="1"/>
        <v>431</v>
      </c>
      <c r="AD11" s="42" t="s">
        <v>39</v>
      </c>
      <c r="AE11" s="47"/>
      <c r="AF11" s="47"/>
      <c r="AG11" s="47"/>
      <c r="AH11" s="47"/>
      <c r="AI11" s="48">
        <f t="shared" si="2"/>
        <v>0</v>
      </c>
      <c r="AJ11" s="50">
        <f t="shared" si="3"/>
        <v>500</v>
      </c>
    </row>
    <row r="12" spans="1:36" x14ac:dyDescent="0.25">
      <c r="A12" s="40">
        <v>10</v>
      </c>
      <c r="B12" s="40">
        <v>10</v>
      </c>
      <c r="C12" s="41" t="s">
        <v>93</v>
      </c>
      <c r="D12" s="42" t="s">
        <v>94</v>
      </c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4">
        <f t="shared" si="0"/>
        <v>0</v>
      </c>
      <c r="X12" s="42" t="s">
        <v>93</v>
      </c>
      <c r="Y12" s="45">
        <v>100</v>
      </c>
      <c r="Z12" s="45"/>
      <c r="AA12" s="45"/>
      <c r="AB12" s="45"/>
      <c r="AC12" s="46">
        <f t="shared" si="1"/>
        <v>100</v>
      </c>
      <c r="AD12" s="42" t="s">
        <v>93</v>
      </c>
      <c r="AE12" s="47">
        <v>240</v>
      </c>
      <c r="AF12" s="47"/>
      <c r="AG12" s="47"/>
      <c r="AH12" s="47"/>
      <c r="AI12" s="48">
        <f t="shared" si="2"/>
        <v>240</v>
      </c>
      <c r="AJ12" s="50">
        <f t="shared" si="3"/>
        <v>340</v>
      </c>
    </row>
    <row r="13" spans="1:36" x14ac:dyDescent="0.25">
      <c r="A13" s="40">
        <v>11</v>
      </c>
      <c r="B13" s="40">
        <v>11</v>
      </c>
      <c r="C13" s="41" t="s">
        <v>69</v>
      </c>
      <c r="D13" s="42" t="s">
        <v>209</v>
      </c>
      <c r="E13" s="43">
        <v>57</v>
      </c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4">
        <f t="shared" si="0"/>
        <v>57</v>
      </c>
      <c r="X13" s="42" t="s">
        <v>69</v>
      </c>
      <c r="Y13" s="45">
        <v>259</v>
      </c>
      <c r="Z13" s="45"/>
      <c r="AA13" s="45"/>
      <c r="AB13" s="45"/>
      <c r="AC13" s="46">
        <f t="shared" si="1"/>
        <v>259</v>
      </c>
      <c r="AD13" s="42" t="s">
        <v>69</v>
      </c>
      <c r="AE13" s="47"/>
      <c r="AF13" s="47"/>
      <c r="AG13" s="47"/>
      <c r="AH13" s="47"/>
      <c r="AI13" s="48">
        <f t="shared" si="2"/>
        <v>0</v>
      </c>
      <c r="AJ13" s="50">
        <f t="shared" si="3"/>
        <v>316</v>
      </c>
    </row>
    <row r="14" spans="1:36" x14ac:dyDescent="0.25">
      <c r="A14" s="40">
        <v>12</v>
      </c>
      <c r="B14" s="40">
        <v>12</v>
      </c>
      <c r="C14" s="41" t="s">
        <v>55</v>
      </c>
      <c r="D14" s="42" t="s">
        <v>322</v>
      </c>
      <c r="E14" s="43"/>
      <c r="F14" s="43">
        <v>31</v>
      </c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4">
        <f t="shared" si="0"/>
        <v>31</v>
      </c>
      <c r="X14" s="42" t="s">
        <v>55</v>
      </c>
      <c r="Y14" s="45">
        <v>267</v>
      </c>
      <c r="Z14" s="45"/>
      <c r="AA14" s="45"/>
      <c r="AB14" s="45"/>
      <c r="AC14" s="46">
        <f t="shared" si="1"/>
        <v>267</v>
      </c>
      <c r="AD14" s="42" t="s">
        <v>55</v>
      </c>
      <c r="AE14" s="47"/>
      <c r="AF14" s="47"/>
      <c r="AG14" s="47"/>
      <c r="AH14" s="47"/>
      <c r="AI14" s="48">
        <f t="shared" si="2"/>
        <v>0</v>
      </c>
      <c r="AJ14" s="50">
        <f t="shared" si="3"/>
        <v>298</v>
      </c>
    </row>
    <row r="15" spans="1:36" x14ac:dyDescent="0.25">
      <c r="A15" s="40">
        <v>13</v>
      </c>
      <c r="B15" s="40">
        <v>13</v>
      </c>
      <c r="C15" s="41" t="s">
        <v>58</v>
      </c>
      <c r="D15" s="42" t="s">
        <v>274</v>
      </c>
      <c r="E15" s="43">
        <v>1</v>
      </c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4">
        <f t="shared" si="0"/>
        <v>1</v>
      </c>
      <c r="X15" s="42" t="s">
        <v>58</v>
      </c>
      <c r="Y15" s="45">
        <v>283</v>
      </c>
      <c r="Z15" s="45"/>
      <c r="AA15" s="45"/>
      <c r="AB15" s="45"/>
      <c r="AC15" s="46">
        <f t="shared" si="1"/>
        <v>283</v>
      </c>
      <c r="AD15" s="42" t="s">
        <v>58</v>
      </c>
      <c r="AE15" s="47"/>
      <c r="AF15" s="47"/>
      <c r="AG15" s="47"/>
      <c r="AH15" s="47"/>
      <c r="AI15" s="48">
        <f t="shared" si="2"/>
        <v>0</v>
      </c>
      <c r="AJ15" s="50">
        <f t="shared" si="3"/>
        <v>284</v>
      </c>
    </row>
    <row r="16" spans="1:36" x14ac:dyDescent="0.25">
      <c r="A16" s="40">
        <v>14</v>
      </c>
      <c r="B16" s="40">
        <v>14</v>
      </c>
      <c r="C16" s="41" t="s">
        <v>1</v>
      </c>
      <c r="D16" s="42" t="s">
        <v>156</v>
      </c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4">
        <f t="shared" si="0"/>
        <v>0</v>
      </c>
      <c r="X16" s="42" t="s">
        <v>1</v>
      </c>
      <c r="Y16" s="45">
        <v>157</v>
      </c>
      <c r="Z16" s="45"/>
      <c r="AA16" s="45"/>
      <c r="AB16" s="45"/>
      <c r="AC16" s="46">
        <f t="shared" si="1"/>
        <v>157</v>
      </c>
      <c r="AD16" s="42" t="s">
        <v>1</v>
      </c>
      <c r="AE16" s="47">
        <v>81</v>
      </c>
      <c r="AF16" s="47"/>
      <c r="AG16" s="47"/>
      <c r="AH16" s="47">
        <v>22.5</v>
      </c>
      <c r="AI16" s="48">
        <f t="shared" si="2"/>
        <v>103.5</v>
      </c>
      <c r="AJ16" s="50">
        <f t="shared" si="3"/>
        <v>260.5</v>
      </c>
    </row>
    <row r="17" spans="1:36" x14ac:dyDescent="0.25">
      <c r="A17" s="40">
        <v>15</v>
      </c>
      <c r="B17" s="40">
        <v>15</v>
      </c>
      <c r="C17" s="41" t="s">
        <v>71</v>
      </c>
      <c r="D17" s="42" t="s">
        <v>325</v>
      </c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4">
        <f t="shared" si="0"/>
        <v>0</v>
      </c>
      <c r="X17" s="42" t="s">
        <v>71</v>
      </c>
      <c r="Y17" s="45">
        <v>217</v>
      </c>
      <c r="Z17" s="45"/>
      <c r="AA17" s="45"/>
      <c r="AB17" s="45"/>
      <c r="AC17" s="46">
        <f t="shared" si="1"/>
        <v>217</v>
      </c>
      <c r="AD17" s="42" t="s">
        <v>71</v>
      </c>
      <c r="AE17" s="47">
        <v>33</v>
      </c>
      <c r="AF17" s="47"/>
      <c r="AG17" s="47"/>
      <c r="AH17" s="47"/>
      <c r="AI17" s="48">
        <f t="shared" si="2"/>
        <v>33</v>
      </c>
      <c r="AJ17" s="50">
        <f t="shared" si="3"/>
        <v>250</v>
      </c>
    </row>
    <row r="18" spans="1:36" x14ac:dyDescent="0.25">
      <c r="A18" s="40">
        <v>16</v>
      </c>
      <c r="B18" s="40">
        <v>16</v>
      </c>
      <c r="C18" s="41" t="s">
        <v>138</v>
      </c>
      <c r="D18" s="42" t="s">
        <v>347</v>
      </c>
      <c r="E18" s="43">
        <v>1</v>
      </c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4">
        <f t="shared" si="0"/>
        <v>1</v>
      </c>
      <c r="X18" s="42" t="s">
        <v>138</v>
      </c>
      <c r="Y18" s="45">
        <v>227</v>
      </c>
      <c r="Z18" s="45"/>
      <c r="AA18" s="45"/>
      <c r="AB18" s="45">
        <v>81</v>
      </c>
      <c r="AC18" s="46">
        <f t="shared" si="1"/>
        <v>227</v>
      </c>
      <c r="AD18" s="42" t="s">
        <v>138</v>
      </c>
      <c r="AE18" s="47"/>
      <c r="AF18" s="47"/>
      <c r="AG18" s="47"/>
      <c r="AH18" s="47"/>
      <c r="AI18" s="48">
        <f t="shared" si="2"/>
        <v>0</v>
      </c>
      <c r="AJ18" s="50">
        <f t="shared" si="3"/>
        <v>228</v>
      </c>
    </row>
    <row r="19" spans="1:36" x14ac:dyDescent="0.25">
      <c r="A19" s="40">
        <v>17</v>
      </c>
      <c r="B19" s="40">
        <v>17</v>
      </c>
      <c r="C19" s="41" t="s">
        <v>22</v>
      </c>
      <c r="D19" s="42" t="s">
        <v>171</v>
      </c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4">
        <f t="shared" si="0"/>
        <v>0</v>
      </c>
      <c r="X19" s="42" t="s">
        <v>22</v>
      </c>
      <c r="Y19" s="45">
        <v>219</v>
      </c>
      <c r="Z19" s="45"/>
      <c r="AA19" s="45"/>
      <c r="AB19" s="45"/>
      <c r="AC19" s="46">
        <f t="shared" si="1"/>
        <v>219</v>
      </c>
      <c r="AD19" s="42" t="s">
        <v>22</v>
      </c>
      <c r="AE19" s="47"/>
      <c r="AF19" s="47"/>
      <c r="AG19" s="47"/>
      <c r="AH19" s="47"/>
      <c r="AI19" s="48">
        <f t="shared" si="2"/>
        <v>0</v>
      </c>
      <c r="AJ19" s="50">
        <f t="shared" si="3"/>
        <v>219</v>
      </c>
    </row>
    <row r="20" spans="1:36" x14ac:dyDescent="0.25">
      <c r="A20" s="40">
        <v>18</v>
      </c>
      <c r="B20" s="40">
        <v>18</v>
      </c>
      <c r="C20" s="41" t="s">
        <v>25</v>
      </c>
      <c r="D20" s="42" t="s">
        <v>173</v>
      </c>
      <c r="E20" s="43">
        <v>27</v>
      </c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4">
        <f t="shared" si="0"/>
        <v>27</v>
      </c>
      <c r="X20" s="42" t="s">
        <v>25</v>
      </c>
      <c r="Y20" s="45">
        <v>183</v>
      </c>
      <c r="Z20" s="45"/>
      <c r="AA20" s="45"/>
      <c r="AB20" s="45"/>
      <c r="AC20" s="46">
        <f t="shared" si="1"/>
        <v>183</v>
      </c>
      <c r="AD20" s="42" t="s">
        <v>25</v>
      </c>
      <c r="AE20" s="47"/>
      <c r="AF20" s="47"/>
      <c r="AG20" s="47"/>
      <c r="AH20" s="47"/>
      <c r="AI20" s="48">
        <f t="shared" si="2"/>
        <v>0</v>
      </c>
      <c r="AJ20" s="50">
        <f t="shared" si="3"/>
        <v>210</v>
      </c>
    </row>
    <row r="21" spans="1:36" x14ac:dyDescent="0.25">
      <c r="A21" s="40">
        <v>19</v>
      </c>
      <c r="B21" s="40">
        <v>19</v>
      </c>
      <c r="C21" s="41" t="s">
        <v>105</v>
      </c>
      <c r="D21" s="42" t="s">
        <v>333</v>
      </c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4">
        <f t="shared" si="0"/>
        <v>0</v>
      </c>
      <c r="X21" s="42" t="s">
        <v>105</v>
      </c>
      <c r="Y21" s="45">
        <v>208</v>
      </c>
      <c r="Z21" s="45"/>
      <c r="AA21" s="45"/>
      <c r="AB21" s="45"/>
      <c r="AC21" s="46">
        <f t="shared" si="1"/>
        <v>208</v>
      </c>
      <c r="AD21" s="42" t="s">
        <v>105</v>
      </c>
      <c r="AE21" s="47"/>
      <c r="AF21" s="47"/>
      <c r="AG21" s="47"/>
      <c r="AH21" s="47"/>
      <c r="AI21" s="48">
        <f t="shared" si="2"/>
        <v>0</v>
      </c>
      <c r="AJ21" s="50">
        <f t="shared" si="3"/>
        <v>208</v>
      </c>
    </row>
    <row r="22" spans="1:36" x14ac:dyDescent="0.25">
      <c r="A22" s="40">
        <v>20</v>
      </c>
      <c r="B22" s="40">
        <v>20</v>
      </c>
      <c r="C22" s="41" t="s">
        <v>214</v>
      </c>
      <c r="D22" s="42" t="s">
        <v>278</v>
      </c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4">
        <f t="shared" si="0"/>
        <v>0</v>
      </c>
      <c r="X22" s="42" t="s">
        <v>214</v>
      </c>
      <c r="Y22" s="45">
        <v>194</v>
      </c>
      <c r="Z22" s="45"/>
      <c r="AA22" s="45"/>
      <c r="AB22" s="45"/>
      <c r="AC22" s="46">
        <f t="shared" si="1"/>
        <v>194</v>
      </c>
      <c r="AD22" s="42" t="s">
        <v>214</v>
      </c>
      <c r="AE22" s="47"/>
      <c r="AF22" s="47"/>
      <c r="AG22" s="47"/>
      <c r="AH22" s="47"/>
      <c r="AI22" s="48">
        <f t="shared" si="2"/>
        <v>0</v>
      </c>
      <c r="AJ22" s="50">
        <f t="shared" si="3"/>
        <v>194</v>
      </c>
    </row>
    <row r="23" spans="1:36" x14ac:dyDescent="0.25">
      <c r="A23" s="40">
        <v>21</v>
      </c>
      <c r="B23" s="40">
        <v>21</v>
      </c>
      <c r="C23" s="41" t="s">
        <v>74</v>
      </c>
      <c r="D23" s="42" t="s">
        <v>212</v>
      </c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4">
        <f t="shared" si="0"/>
        <v>0</v>
      </c>
      <c r="X23" s="42" t="s">
        <v>74</v>
      </c>
      <c r="Y23" s="45">
        <v>192</v>
      </c>
      <c r="Z23" s="45"/>
      <c r="AA23" s="45"/>
      <c r="AB23" s="45"/>
      <c r="AC23" s="46">
        <f t="shared" si="1"/>
        <v>192</v>
      </c>
      <c r="AD23" s="42" t="s">
        <v>74</v>
      </c>
      <c r="AE23" s="47"/>
      <c r="AF23" s="47"/>
      <c r="AG23" s="47"/>
      <c r="AH23" s="47"/>
      <c r="AI23" s="48">
        <f t="shared" si="2"/>
        <v>0</v>
      </c>
      <c r="AJ23" s="50">
        <f t="shared" si="3"/>
        <v>192</v>
      </c>
    </row>
    <row r="24" spans="1:36" x14ac:dyDescent="0.25">
      <c r="A24" s="40">
        <v>22</v>
      </c>
      <c r="B24" s="40">
        <v>22</v>
      </c>
      <c r="C24" s="41" t="s">
        <v>27</v>
      </c>
      <c r="D24" s="42" t="s">
        <v>175</v>
      </c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4">
        <f t="shared" si="0"/>
        <v>0</v>
      </c>
      <c r="X24" s="42" t="s">
        <v>27</v>
      </c>
      <c r="Y24" s="45">
        <v>180</v>
      </c>
      <c r="Z24" s="45"/>
      <c r="AA24" s="45"/>
      <c r="AB24" s="45">
        <v>21</v>
      </c>
      <c r="AC24" s="46">
        <f t="shared" si="1"/>
        <v>180</v>
      </c>
      <c r="AD24" s="42" t="s">
        <v>27</v>
      </c>
      <c r="AE24" s="47"/>
      <c r="AF24" s="47"/>
      <c r="AG24" s="47"/>
      <c r="AH24" s="47"/>
      <c r="AI24" s="48">
        <f t="shared" si="2"/>
        <v>0</v>
      </c>
      <c r="AJ24" s="50">
        <f t="shared" si="3"/>
        <v>180</v>
      </c>
    </row>
    <row r="25" spans="1:36" x14ac:dyDescent="0.25">
      <c r="A25" s="40">
        <v>23</v>
      </c>
      <c r="B25" s="40">
        <v>23</v>
      </c>
      <c r="C25" s="41" t="s">
        <v>82</v>
      </c>
      <c r="D25" s="42" t="s">
        <v>218</v>
      </c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4">
        <f t="shared" si="0"/>
        <v>0</v>
      </c>
      <c r="X25" s="42" t="s">
        <v>82</v>
      </c>
      <c r="Y25" s="45"/>
      <c r="Z25" s="45"/>
      <c r="AA25" s="45"/>
      <c r="AB25" s="45"/>
      <c r="AC25" s="46">
        <f t="shared" si="1"/>
        <v>0</v>
      </c>
      <c r="AD25" s="42" t="s">
        <v>82</v>
      </c>
      <c r="AE25" s="47">
        <v>20</v>
      </c>
      <c r="AF25" s="47"/>
      <c r="AG25" s="47"/>
      <c r="AH25" s="47">
        <v>140</v>
      </c>
      <c r="AI25" s="48">
        <f t="shared" si="2"/>
        <v>160</v>
      </c>
      <c r="AJ25" s="50">
        <f t="shared" si="3"/>
        <v>160</v>
      </c>
    </row>
    <row r="26" spans="1:36" x14ac:dyDescent="0.25">
      <c r="A26" s="40">
        <v>24</v>
      </c>
      <c r="B26" s="40">
        <v>24</v>
      </c>
      <c r="C26" s="41" t="s">
        <v>20</v>
      </c>
      <c r="D26" s="42" t="s">
        <v>170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4">
        <f t="shared" si="0"/>
        <v>0</v>
      </c>
      <c r="X26" s="42" t="s">
        <v>20</v>
      </c>
      <c r="Y26" s="45">
        <v>154</v>
      </c>
      <c r="Z26" s="45"/>
      <c r="AA26" s="45"/>
      <c r="AB26" s="45">
        <v>6</v>
      </c>
      <c r="AC26" s="46">
        <f t="shared" si="1"/>
        <v>154</v>
      </c>
      <c r="AD26" s="42" t="s">
        <v>20</v>
      </c>
      <c r="AE26" s="47"/>
      <c r="AF26" s="47"/>
      <c r="AG26" s="47"/>
      <c r="AH26" s="47"/>
      <c r="AI26" s="48">
        <f t="shared" si="2"/>
        <v>0</v>
      </c>
      <c r="AJ26" s="50">
        <f t="shared" si="3"/>
        <v>154</v>
      </c>
    </row>
    <row r="27" spans="1:36" x14ac:dyDescent="0.25">
      <c r="A27" s="40">
        <v>25</v>
      </c>
      <c r="B27" s="40">
        <v>25</v>
      </c>
      <c r="C27" s="41" t="s">
        <v>51</v>
      </c>
      <c r="D27" s="42" t="s">
        <v>195</v>
      </c>
      <c r="E27" s="43"/>
      <c r="F27" s="43">
        <v>31</v>
      </c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4">
        <f t="shared" si="0"/>
        <v>31</v>
      </c>
      <c r="X27" s="42" t="s">
        <v>51</v>
      </c>
      <c r="Y27" s="45">
        <v>118</v>
      </c>
      <c r="Z27" s="45"/>
      <c r="AA27" s="45"/>
      <c r="AB27" s="45"/>
      <c r="AC27" s="46">
        <f t="shared" si="1"/>
        <v>118</v>
      </c>
      <c r="AD27" s="42" t="s">
        <v>51</v>
      </c>
      <c r="AE27" s="47"/>
      <c r="AF27" s="47"/>
      <c r="AG27" s="47"/>
      <c r="AH27" s="47"/>
      <c r="AI27" s="48">
        <f t="shared" si="2"/>
        <v>0</v>
      </c>
      <c r="AJ27" s="50">
        <f t="shared" si="3"/>
        <v>149</v>
      </c>
    </row>
    <row r="28" spans="1:36" x14ac:dyDescent="0.25">
      <c r="A28" s="40">
        <v>26</v>
      </c>
      <c r="B28" s="40">
        <v>26</v>
      </c>
      <c r="C28" s="41" t="s">
        <v>2</v>
      </c>
      <c r="D28" s="42" t="s">
        <v>257</v>
      </c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4">
        <f t="shared" si="0"/>
        <v>0</v>
      </c>
      <c r="X28" s="42" t="s">
        <v>2</v>
      </c>
      <c r="Y28" s="45">
        <v>145</v>
      </c>
      <c r="Z28" s="45"/>
      <c r="AA28" s="45"/>
      <c r="AB28" s="45"/>
      <c r="AC28" s="46">
        <f t="shared" si="1"/>
        <v>145</v>
      </c>
      <c r="AD28" s="42" t="s">
        <v>2</v>
      </c>
      <c r="AE28" s="47"/>
      <c r="AF28" s="47"/>
      <c r="AG28" s="47"/>
      <c r="AH28" s="47"/>
      <c r="AI28" s="48">
        <f t="shared" si="2"/>
        <v>0</v>
      </c>
      <c r="AJ28" s="50">
        <f t="shared" si="3"/>
        <v>145</v>
      </c>
    </row>
    <row r="29" spans="1:36" x14ac:dyDescent="0.25">
      <c r="A29" s="40">
        <v>27</v>
      </c>
      <c r="B29" s="40">
        <v>27</v>
      </c>
      <c r="C29" s="41" t="s">
        <v>23</v>
      </c>
      <c r="D29" s="42" t="s">
        <v>314</v>
      </c>
      <c r="E29" s="43">
        <v>12</v>
      </c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4">
        <f t="shared" si="0"/>
        <v>12</v>
      </c>
      <c r="X29" s="42" t="s">
        <v>23</v>
      </c>
      <c r="Y29" s="45">
        <v>132</v>
      </c>
      <c r="Z29" s="45"/>
      <c r="AA29" s="45"/>
      <c r="AB29" s="45">
        <v>45</v>
      </c>
      <c r="AC29" s="46">
        <f t="shared" si="1"/>
        <v>132</v>
      </c>
      <c r="AD29" s="42" t="s">
        <v>23</v>
      </c>
      <c r="AE29" s="47"/>
      <c r="AF29" s="47"/>
      <c r="AG29" s="47"/>
      <c r="AH29" s="47"/>
      <c r="AI29" s="48">
        <f t="shared" si="2"/>
        <v>0</v>
      </c>
      <c r="AJ29" s="50">
        <f t="shared" si="3"/>
        <v>144</v>
      </c>
    </row>
    <row r="30" spans="1:36" x14ac:dyDescent="0.25">
      <c r="A30" s="40">
        <v>28</v>
      </c>
      <c r="B30" s="40">
        <v>28</v>
      </c>
      <c r="C30" s="41" t="s">
        <v>62</v>
      </c>
      <c r="D30" s="42" t="s">
        <v>202</v>
      </c>
      <c r="E30" s="43">
        <v>3</v>
      </c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4">
        <f t="shared" si="0"/>
        <v>3</v>
      </c>
      <c r="X30" s="42" t="s">
        <v>62</v>
      </c>
      <c r="Y30" s="45">
        <v>123</v>
      </c>
      <c r="Z30" s="45"/>
      <c r="AA30" s="45"/>
      <c r="AB30" s="45"/>
      <c r="AC30" s="46">
        <f t="shared" si="1"/>
        <v>123</v>
      </c>
      <c r="AD30" s="42" t="s">
        <v>62</v>
      </c>
      <c r="AE30" s="47"/>
      <c r="AF30" s="47"/>
      <c r="AG30" s="47"/>
      <c r="AH30" s="47"/>
      <c r="AI30" s="48">
        <f t="shared" si="2"/>
        <v>0</v>
      </c>
      <c r="AJ30" s="50">
        <f t="shared" si="3"/>
        <v>126</v>
      </c>
    </row>
    <row r="31" spans="1:36" x14ac:dyDescent="0.25">
      <c r="A31" s="40">
        <v>29</v>
      </c>
      <c r="B31" s="40">
        <v>29</v>
      </c>
      <c r="C31" s="41" t="s">
        <v>86</v>
      </c>
      <c r="D31" s="42" t="s">
        <v>87</v>
      </c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4">
        <f t="shared" si="0"/>
        <v>0</v>
      </c>
      <c r="X31" s="42" t="s">
        <v>86</v>
      </c>
      <c r="Y31" s="45">
        <v>120</v>
      </c>
      <c r="Z31" s="45"/>
      <c r="AA31" s="45"/>
      <c r="AB31" s="45"/>
      <c r="AC31" s="46">
        <f t="shared" si="1"/>
        <v>120</v>
      </c>
      <c r="AD31" s="42" t="s">
        <v>86</v>
      </c>
      <c r="AE31" s="47"/>
      <c r="AF31" s="47"/>
      <c r="AG31" s="47"/>
      <c r="AH31" s="47"/>
      <c r="AI31" s="48">
        <f t="shared" si="2"/>
        <v>0</v>
      </c>
      <c r="AJ31" s="50">
        <f t="shared" si="3"/>
        <v>120</v>
      </c>
    </row>
    <row r="32" spans="1:36" x14ac:dyDescent="0.25">
      <c r="A32" s="40">
        <v>30</v>
      </c>
      <c r="B32" s="40">
        <v>30</v>
      </c>
      <c r="C32" s="41" t="s">
        <v>43</v>
      </c>
      <c r="D32" s="42" t="s">
        <v>190</v>
      </c>
      <c r="E32" s="43">
        <v>34</v>
      </c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4">
        <f t="shared" si="0"/>
        <v>34</v>
      </c>
      <c r="X32" s="42" t="s">
        <v>43</v>
      </c>
      <c r="Y32" s="45">
        <v>56</v>
      </c>
      <c r="Z32" s="45"/>
      <c r="AA32" s="45"/>
      <c r="AB32" s="45">
        <v>45</v>
      </c>
      <c r="AC32" s="46">
        <f t="shared" si="1"/>
        <v>56</v>
      </c>
      <c r="AD32" s="42" t="s">
        <v>43</v>
      </c>
      <c r="AE32" s="47"/>
      <c r="AF32" s="47"/>
      <c r="AG32" s="47"/>
      <c r="AH32" s="47"/>
      <c r="AI32" s="48">
        <f t="shared" si="2"/>
        <v>0</v>
      </c>
      <c r="AJ32" s="50">
        <f t="shared" si="3"/>
        <v>90</v>
      </c>
    </row>
    <row r="33" spans="1:36" x14ac:dyDescent="0.25">
      <c r="A33" s="40">
        <v>31</v>
      </c>
      <c r="B33" s="40">
        <v>31</v>
      </c>
      <c r="C33" s="41" t="s">
        <v>44</v>
      </c>
      <c r="D33" s="42" t="s">
        <v>191</v>
      </c>
      <c r="E33" s="43">
        <v>28</v>
      </c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4">
        <f t="shared" si="0"/>
        <v>28</v>
      </c>
      <c r="X33" s="42" t="s">
        <v>44</v>
      </c>
      <c r="Y33" s="45">
        <v>58</v>
      </c>
      <c r="Z33" s="45"/>
      <c r="AA33" s="45"/>
      <c r="AB33" s="45"/>
      <c r="AC33" s="46">
        <f t="shared" si="1"/>
        <v>58</v>
      </c>
      <c r="AD33" s="42" t="s">
        <v>44</v>
      </c>
      <c r="AE33" s="47"/>
      <c r="AF33" s="47"/>
      <c r="AG33" s="47"/>
      <c r="AH33" s="47"/>
      <c r="AI33" s="48">
        <f t="shared" si="2"/>
        <v>0</v>
      </c>
      <c r="AJ33" s="50">
        <f t="shared" si="3"/>
        <v>86</v>
      </c>
    </row>
    <row r="34" spans="1:36" x14ac:dyDescent="0.25">
      <c r="A34" s="40">
        <v>32</v>
      </c>
      <c r="B34" s="40">
        <v>32</v>
      </c>
      <c r="C34" s="41" t="s">
        <v>285</v>
      </c>
      <c r="D34" s="42" t="s">
        <v>286</v>
      </c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4">
        <f t="shared" si="0"/>
        <v>0</v>
      </c>
      <c r="X34" s="42" t="s">
        <v>285</v>
      </c>
      <c r="Y34" s="45">
        <v>80</v>
      </c>
      <c r="Z34" s="45"/>
      <c r="AA34" s="45"/>
      <c r="AB34" s="45"/>
      <c r="AC34" s="46">
        <f t="shared" si="1"/>
        <v>80</v>
      </c>
      <c r="AD34" s="42" t="s">
        <v>285</v>
      </c>
      <c r="AE34" s="47"/>
      <c r="AF34" s="47"/>
      <c r="AG34" s="47"/>
      <c r="AH34" s="47"/>
      <c r="AI34" s="48">
        <f t="shared" si="2"/>
        <v>0</v>
      </c>
      <c r="AJ34" s="50">
        <f t="shared" si="3"/>
        <v>80</v>
      </c>
    </row>
    <row r="35" spans="1:36" x14ac:dyDescent="0.25">
      <c r="A35" s="40">
        <v>33</v>
      </c>
      <c r="B35" s="40">
        <v>33</v>
      </c>
      <c r="C35" s="41" t="s">
        <v>7</v>
      </c>
      <c r="D35" s="42" t="s">
        <v>310</v>
      </c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4">
        <f t="shared" ref="W35:W52" si="4">SUM(E35:V35)</f>
        <v>0</v>
      </c>
      <c r="X35" s="42" t="s">
        <v>7</v>
      </c>
      <c r="Y35" s="45">
        <v>78</v>
      </c>
      <c r="Z35" s="45"/>
      <c r="AA35" s="45"/>
      <c r="AB35" s="45"/>
      <c r="AC35" s="46">
        <f t="shared" ref="AC35:AC52" si="5">SUM(Y35:AA35)</f>
        <v>78</v>
      </c>
      <c r="AD35" s="42" t="s">
        <v>7</v>
      </c>
      <c r="AE35" s="47"/>
      <c r="AF35" s="47"/>
      <c r="AG35" s="47"/>
      <c r="AH35" s="47"/>
      <c r="AI35" s="48">
        <f t="shared" ref="AI35:AI52" si="6">SUM(AE35:AH35)</f>
        <v>0</v>
      </c>
      <c r="AJ35" s="50">
        <f t="shared" ref="AJ35:AJ52" si="7">SUM(W35+AC35+AI35)</f>
        <v>78</v>
      </c>
    </row>
    <row r="36" spans="1:36" x14ac:dyDescent="0.25">
      <c r="A36" s="40">
        <v>34</v>
      </c>
      <c r="B36" s="40">
        <v>33</v>
      </c>
      <c r="C36" s="41" t="s">
        <v>14</v>
      </c>
      <c r="D36" s="42" t="s">
        <v>165</v>
      </c>
      <c r="E36" s="43">
        <v>68</v>
      </c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4">
        <f t="shared" si="4"/>
        <v>68</v>
      </c>
      <c r="X36" s="42" t="s">
        <v>14</v>
      </c>
      <c r="Y36" s="45">
        <v>10</v>
      </c>
      <c r="Z36" s="45"/>
      <c r="AA36" s="45"/>
      <c r="AB36" s="45"/>
      <c r="AC36" s="46">
        <f t="shared" si="5"/>
        <v>10</v>
      </c>
      <c r="AD36" s="42" t="s">
        <v>14</v>
      </c>
      <c r="AE36" s="47"/>
      <c r="AF36" s="47"/>
      <c r="AG36" s="47"/>
      <c r="AH36" s="47"/>
      <c r="AI36" s="48">
        <f t="shared" si="6"/>
        <v>0</v>
      </c>
      <c r="AJ36" s="50">
        <f t="shared" si="7"/>
        <v>78</v>
      </c>
    </row>
    <row r="37" spans="1:36" x14ac:dyDescent="0.25">
      <c r="A37" s="40">
        <v>35</v>
      </c>
      <c r="B37" s="40">
        <v>35</v>
      </c>
      <c r="C37" s="41" t="s">
        <v>45</v>
      </c>
      <c r="D37" s="42" t="s">
        <v>192</v>
      </c>
      <c r="E37" s="43">
        <v>6</v>
      </c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4">
        <f t="shared" si="4"/>
        <v>6</v>
      </c>
      <c r="X37" s="42" t="s">
        <v>45</v>
      </c>
      <c r="Y37" s="45">
        <v>70</v>
      </c>
      <c r="Z37" s="45"/>
      <c r="AA37" s="45"/>
      <c r="AB37" s="45"/>
      <c r="AC37" s="46">
        <f t="shared" si="5"/>
        <v>70</v>
      </c>
      <c r="AD37" s="42" t="s">
        <v>45</v>
      </c>
      <c r="AE37" s="47"/>
      <c r="AF37" s="47"/>
      <c r="AG37" s="47"/>
      <c r="AH37" s="47"/>
      <c r="AI37" s="48">
        <f t="shared" si="6"/>
        <v>0</v>
      </c>
      <c r="AJ37" s="50">
        <f t="shared" si="7"/>
        <v>76</v>
      </c>
    </row>
    <row r="38" spans="1:36" x14ac:dyDescent="0.25">
      <c r="A38" s="40">
        <v>36</v>
      </c>
      <c r="B38" s="40">
        <v>36</v>
      </c>
      <c r="C38" s="41" t="s">
        <v>3</v>
      </c>
      <c r="D38" s="42" t="s">
        <v>157</v>
      </c>
      <c r="E38" s="43">
        <v>21</v>
      </c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4">
        <f t="shared" si="4"/>
        <v>21</v>
      </c>
      <c r="X38" s="42" t="s">
        <v>3</v>
      </c>
      <c r="Y38" s="45">
        <v>45</v>
      </c>
      <c r="Z38" s="45"/>
      <c r="AA38" s="45"/>
      <c r="AB38" s="45">
        <v>45</v>
      </c>
      <c r="AC38" s="46">
        <f t="shared" si="5"/>
        <v>45</v>
      </c>
      <c r="AD38" s="42" t="s">
        <v>3</v>
      </c>
      <c r="AE38" s="47"/>
      <c r="AF38" s="47"/>
      <c r="AG38" s="47"/>
      <c r="AH38" s="47"/>
      <c r="AI38" s="48">
        <f t="shared" si="6"/>
        <v>0</v>
      </c>
      <c r="AJ38" s="50">
        <f t="shared" si="7"/>
        <v>66</v>
      </c>
    </row>
    <row r="39" spans="1:36" x14ac:dyDescent="0.25">
      <c r="A39" s="40">
        <v>37</v>
      </c>
      <c r="B39" s="40">
        <v>37</v>
      </c>
      <c r="C39" s="41" t="s">
        <v>50</v>
      </c>
      <c r="D39" s="42" t="s">
        <v>321</v>
      </c>
      <c r="E39" s="43"/>
      <c r="F39" s="43">
        <v>55</v>
      </c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4">
        <f t="shared" si="4"/>
        <v>55</v>
      </c>
      <c r="X39" s="42" t="s">
        <v>50</v>
      </c>
      <c r="Y39" s="45">
        <v>5</v>
      </c>
      <c r="Z39" s="45"/>
      <c r="AA39" s="45"/>
      <c r="AB39" s="45"/>
      <c r="AC39" s="46">
        <f t="shared" si="5"/>
        <v>5</v>
      </c>
      <c r="AD39" s="42" t="s">
        <v>50</v>
      </c>
      <c r="AE39" s="47"/>
      <c r="AF39" s="47"/>
      <c r="AG39" s="47"/>
      <c r="AH39" s="47"/>
      <c r="AI39" s="48">
        <f t="shared" si="6"/>
        <v>0</v>
      </c>
      <c r="AJ39" s="50">
        <f t="shared" si="7"/>
        <v>60</v>
      </c>
    </row>
    <row r="40" spans="1:36" x14ac:dyDescent="0.25">
      <c r="A40" s="40">
        <v>38</v>
      </c>
      <c r="B40" s="40">
        <v>38</v>
      </c>
      <c r="C40" s="41" t="s">
        <v>63</v>
      </c>
      <c r="D40" s="42" t="s">
        <v>203</v>
      </c>
      <c r="E40" s="43">
        <v>57</v>
      </c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4">
        <f t="shared" si="4"/>
        <v>57</v>
      </c>
      <c r="X40" s="42" t="s">
        <v>63</v>
      </c>
      <c r="Y40" s="45"/>
      <c r="Z40" s="45"/>
      <c r="AA40" s="45"/>
      <c r="AB40" s="45"/>
      <c r="AC40" s="46">
        <f t="shared" si="5"/>
        <v>0</v>
      </c>
      <c r="AD40" s="42" t="s">
        <v>63</v>
      </c>
      <c r="AE40" s="47"/>
      <c r="AF40" s="47"/>
      <c r="AG40" s="47"/>
      <c r="AH40" s="47"/>
      <c r="AI40" s="48">
        <f t="shared" si="6"/>
        <v>0</v>
      </c>
      <c r="AJ40" s="50">
        <f t="shared" si="7"/>
        <v>57</v>
      </c>
    </row>
    <row r="41" spans="1:36" x14ac:dyDescent="0.25">
      <c r="A41" s="40">
        <v>39</v>
      </c>
      <c r="B41" s="40">
        <v>39</v>
      </c>
      <c r="C41" s="41" t="s">
        <v>11</v>
      </c>
      <c r="D41" s="42" t="s">
        <v>163</v>
      </c>
      <c r="E41" s="43">
        <v>43</v>
      </c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4">
        <f t="shared" si="4"/>
        <v>43</v>
      </c>
      <c r="X41" s="42" t="s">
        <v>11</v>
      </c>
      <c r="Y41" s="45"/>
      <c r="Z41" s="45"/>
      <c r="AA41" s="45"/>
      <c r="AB41" s="45">
        <v>36</v>
      </c>
      <c r="AC41" s="46">
        <f t="shared" si="5"/>
        <v>0</v>
      </c>
      <c r="AD41" s="42" t="s">
        <v>11</v>
      </c>
      <c r="AE41" s="47"/>
      <c r="AF41" s="47"/>
      <c r="AG41" s="47"/>
      <c r="AH41" s="47"/>
      <c r="AI41" s="48">
        <f t="shared" si="6"/>
        <v>0</v>
      </c>
      <c r="AJ41" s="50">
        <f t="shared" si="7"/>
        <v>43</v>
      </c>
    </row>
    <row r="42" spans="1:36" x14ac:dyDescent="0.25">
      <c r="A42" s="40">
        <v>40</v>
      </c>
      <c r="B42" s="40">
        <v>40</v>
      </c>
      <c r="C42" s="41" t="s">
        <v>41</v>
      </c>
      <c r="D42" s="42" t="s">
        <v>189</v>
      </c>
      <c r="E42" s="43">
        <v>9</v>
      </c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4">
        <f t="shared" si="4"/>
        <v>9</v>
      </c>
      <c r="X42" s="42" t="s">
        <v>41</v>
      </c>
      <c r="Y42" s="45">
        <v>30</v>
      </c>
      <c r="Z42" s="45"/>
      <c r="AA42" s="45"/>
      <c r="AB42" s="45"/>
      <c r="AC42" s="46">
        <f t="shared" si="5"/>
        <v>30</v>
      </c>
      <c r="AD42" s="42" t="s">
        <v>41</v>
      </c>
      <c r="AE42" s="47"/>
      <c r="AF42" s="47"/>
      <c r="AG42" s="47"/>
      <c r="AH42" s="47"/>
      <c r="AI42" s="48">
        <f t="shared" si="6"/>
        <v>0</v>
      </c>
      <c r="AJ42" s="50">
        <f t="shared" si="7"/>
        <v>39</v>
      </c>
    </row>
    <row r="43" spans="1:36" x14ac:dyDescent="0.25">
      <c r="A43" s="40">
        <v>41</v>
      </c>
      <c r="B43" s="40">
        <v>41</v>
      </c>
      <c r="C43" s="41" t="s">
        <v>77</v>
      </c>
      <c r="D43" s="42" t="s">
        <v>327</v>
      </c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4">
        <f t="shared" si="4"/>
        <v>0</v>
      </c>
      <c r="X43" s="42" t="s">
        <v>77</v>
      </c>
      <c r="Y43" s="45">
        <v>33</v>
      </c>
      <c r="Z43" s="45"/>
      <c r="AA43" s="45"/>
      <c r="AB43" s="45"/>
      <c r="AC43" s="46">
        <f t="shared" si="5"/>
        <v>33</v>
      </c>
      <c r="AD43" s="42" t="s">
        <v>77</v>
      </c>
      <c r="AE43" s="47"/>
      <c r="AF43" s="47"/>
      <c r="AG43" s="47"/>
      <c r="AH43" s="47"/>
      <c r="AI43" s="48">
        <f t="shared" si="6"/>
        <v>0</v>
      </c>
      <c r="AJ43" s="50">
        <f t="shared" si="7"/>
        <v>33</v>
      </c>
    </row>
    <row r="44" spans="1:36" x14ac:dyDescent="0.25">
      <c r="A44" s="40">
        <v>42</v>
      </c>
      <c r="B44" s="40">
        <v>42</v>
      </c>
      <c r="C44" s="41" t="s">
        <v>42</v>
      </c>
      <c r="D44" s="42" t="s">
        <v>317</v>
      </c>
      <c r="E44" s="43">
        <v>31</v>
      </c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4">
        <f t="shared" si="4"/>
        <v>31</v>
      </c>
      <c r="X44" s="42" t="s">
        <v>42</v>
      </c>
      <c r="Y44" s="45"/>
      <c r="Z44" s="45"/>
      <c r="AA44" s="45"/>
      <c r="AB44" s="45"/>
      <c r="AC44" s="46">
        <f t="shared" si="5"/>
        <v>0</v>
      </c>
      <c r="AD44" s="42" t="s">
        <v>42</v>
      </c>
      <c r="AE44" s="47"/>
      <c r="AF44" s="47"/>
      <c r="AG44" s="47"/>
      <c r="AH44" s="47"/>
      <c r="AI44" s="48">
        <f t="shared" si="6"/>
        <v>0</v>
      </c>
      <c r="AJ44" s="50">
        <f t="shared" si="7"/>
        <v>31</v>
      </c>
    </row>
    <row r="45" spans="1:36" x14ac:dyDescent="0.25">
      <c r="A45" s="40">
        <v>43</v>
      </c>
      <c r="B45" s="40">
        <v>43</v>
      </c>
      <c r="C45" s="41" t="s">
        <v>148</v>
      </c>
      <c r="D45" s="42" t="s">
        <v>181</v>
      </c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4">
        <f t="shared" si="4"/>
        <v>0</v>
      </c>
      <c r="X45" s="42" t="s">
        <v>148</v>
      </c>
      <c r="Y45" s="45">
        <v>20</v>
      </c>
      <c r="Z45" s="45"/>
      <c r="AA45" s="45"/>
      <c r="AB45" s="45"/>
      <c r="AC45" s="46">
        <f t="shared" si="5"/>
        <v>20</v>
      </c>
      <c r="AD45" s="42" t="s">
        <v>148</v>
      </c>
      <c r="AE45" s="47"/>
      <c r="AF45" s="47"/>
      <c r="AG45" s="47"/>
      <c r="AH45" s="47"/>
      <c r="AI45" s="48">
        <f t="shared" si="6"/>
        <v>0</v>
      </c>
      <c r="AJ45" s="50">
        <f t="shared" si="7"/>
        <v>20</v>
      </c>
    </row>
    <row r="46" spans="1:36" x14ac:dyDescent="0.25">
      <c r="A46" s="40">
        <v>44</v>
      </c>
      <c r="B46" s="40">
        <v>44</v>
      </c>
      <c r="C46" s="41" t="s">
        <v>88</v>
      </c>
      <c r="D46" s="42" t="s">
        <v>329</v>
      </c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4">
        <f t="shared" si="4"/>
        <v>0</v>
      </c>
      <c r="X46" s="42" t="s">
        <v>88</v>
      </c>
      <c r="Y46" s="45">
        <v>19</v>
      </c>
      <c r="Z46" s="45"/>
      <c r="AA46" s="45"/>
      <c r="AB46" s="45"/>
      <c r="AC46" s="46">
        <f t="shared" si="5"/>
        <v>19</v>
      </c>
      <c r="AD46" s="42" t="s">
        <v>88</v>
      </c>
      <c r="AE46" s="47"/>
      <c r="AF46" s="47"/>
      <c r="AG46" s="47"/>
      <c r="AH46" s="47"/>
      <c r="AI46" s="48">
        <f t="shared" si="6"/>
        <v>0</v>
      </c>
      <c r="AJ46" s="50">
        <f t="shared" si="7"/>
        <v>19</v>
      </c>
    </row>
    <row r="47" spans="1:36" x14ac:dyDescent="0.25">
      <c r="A47" s="40">
        <v>45</v>
      </c>
      <c r="B47" s="40">
        <v>45</v>
      </c>
      <c r="C47" s="41" t="s">
        <v>6</v>
      </c>
      <c r="D47" s="42" t="s">
        <v>159</v>
      </c>
      <c r="E47" s="43">
        <v>16</v>
      </c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4">
        <f t="shared" si="4"/>
        <v>16</v>
      </c>
      <c r="X47" s="42" t="s">
        <v>6</v>
      </c>
      <c r="Y47" s="45"/>
      <c r="Z47" s="45"/>
      <c r="AA47" s="45"/>
      <c r="AB47" s="45"/>
      <c r="AC47" s="46">
        <f t="shared" si="5"/>
        <v>0</v>
      </c>
      <c r="AD47" s="42" t="s">
        <v>6</v>
      </c>
      <c r="AE47" s="47"/>
      <c r="AF47" s="47"/>
      <c r="AG47" s="47"/>
      <c r="AH47" s="47"/>
      <c r="AI47" s="48">
        <f t="shared" si="6"/>
        <v>0</v>
      </c>
      <c r="AJ47" s="50">
        <f t="shared" si="7"/>
        <v>16</v>
      </c>
    </row>
    <row r="48" spans="1:36" x14ac:dyDescent="0.25">
      <c r="A48" s="40">
        <v>46</v>
      </c>
      <c r="B48" s="40">
        <v>45</v>
      </c>
      <c r="C48" s="41" t="s">
        <v>54</v>
      </c>
      <c r="D48" s="42" t="s">
        <v>198</v>
      </c>
      <c r="E48" s="43"/>
      <c r="F48" s="43">
        <v>16</v>
      </c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4">
        <f t="shared" si="4"/>
        <v>16</v>
      </c>
      <c r="X48" s="42" t="s">
        <v>54</v>
      </c>
      <c r="Y48" s="45"/>
      <c r="Z48" s="45"/>
      <c r="AA48" s="45"/>
      <c r="AB48" s="45"/>
      <c r="AC48" s="46">
        <f t="shared" si="5"/>
        <v>0</v>
      </c>
      <c r="AD48" s="42" t="s">
        <v>54</v>
      </c>
      <c r="AE48" s="47"/>
      <c r="AF48" s="47"/>
      <c r="AG48" s="47"/>
      <c r="AH48" s="47"/>
      <c r="AI48" s="48">
        <f t="shared" si="6"/>
        <v>0</v>
      </c>
      <c r="AJ48" s="50">
        <f t="shared" si="7"/>
        <v>16</v>
      </c>
    </row>
    <row r="49" spans="1:36" x14ac:dyDescent="0.25">
      <c r="A49" s="40">
        <v>47</v>
      </c>
      <c r="B49" s="40">
        <v>47</v>
      </c>
      <c r="C49" s="41" t="s">
        <v>269</v>
      </c>
      <c r="D49" s="42" t="s">
        <v>270</v>
      </c>
      <c r="E49" s="43">
        <v>5</v>
      </c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4">
        <f t="shared" si="4"/>
        <v>5</v>
      </c>
      <c r="X49" s="42" t="s">
        <v>269</v>
      </c>
      <c r="Y49" s="45">
        <v>10</v>
      </c>
      <c r="Z49" s="45"/>
      <c r="AA49" s="45"/>
      <c r="AB49" s="45">
        <v>9</v>
      </c>
      <c r="AC49" s="46">
        <f t="shared" si="5"/>
        <v>10</v>
      </c>
      <c r="AD49" s="42" t="s">
        <v>269</v>
      </c>
      <c r="AE49" s="47"/>
      <c r="AF49" s="47"/>
      <c r="AG49" s="47"/>
      <c r="AH49" s="47"/>
      <c r="AI49" s="48">
        <f t="shared" si="6"/>
        <v>0</v>
      </c>
      <c r="AJ49" s="50">
        <f t="shared" si="7"/>
        <v>15</v>
      </c>
    </row>
    <row r="50" spans="1:36" x14ac:dyDescent="0.25">
      <c r="A50" s="40">
        <v>48</v>
      </c>
      <c r="B50" s="40">
        <v>47</v>
      </c>
      <c r="C50" s="41" t="s">
        <v>59</v>
      </c>
      <c r="D50" s="42" t="s">
        <v>275</v>
      </c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4">
        <f t="shared" si="4"/>
        <v>0</v>
      </c>
      <c r="X50" s="42" t="s">
        <v>59</v>
      </c>
      <c r="Y50" s="45">
        <v>15</v>
      </c>
      <c r="Z50" s="45"/>
      <c r="AA50" s="45"/>
      <c r="AB50" s="45"/>
      <c r="AC50" s="46">
        <f t="shared" si="5"/>
        <v>15</v>
      </c>
      <c r="AD50" s="42" t="s">
        <v>59</v>
      </c>
      <c r="AE50" s="47"/>
      <c r="AF50" s="47"/>
      <c r="AG50" s="47"/>
      <c r="AH50" s="47"/>
      <c r="AI50" s="48">
        <f t="shared" si="6"/>
        <v>0</v>
      </c>
      <c r="AJ50" s="50">
        <f t="shared" si="7"/>
        <v>15</v>
      </c>
    </row>
    <row r="51" spans="1:36" x14ac:dyDescent="0.25">
      <c r="A51" s="40">
        <v>49</v>
      </c>
      <c r="B51" s="40">
        <v>49</v>
      </c>
      <c r="C51" s="41" t="s">
        <v>36</v>
      </c>
      <c r="D51" s="42" t="s">
        <v>184</v>
      </c>
      <c r="E51" s="43"/>
      <c r="F51" s="43">
        <v>1</v>
      </c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4">
        <f t="shared" si="4"/>
        <v>1</v>
      </c>
      <c r="X51" s="42" t="s">
        <v>36</v>
      </c>
      <c r="Y51" s="45">
        <v>13</v>
      </c>
      <c r="Z51" s="45"/>
      <c r="AA51" s="45"/>
      <c r="AB51" s="45"/>
      <c r="AC51" s="46">
        <f t="shared" si="5"/>
        <v>13</v>
      </c>
      <c r="AD51" s="42" t="s">
        <v>36</v>
      </c>
      <c r="AE51" s="47"/>
      <c r="AF51" s="47"/>
      <c r="AG51" s="47"/>
      <c r="AH51" s="47"/>
      <c r="AI51" s="48">
        <f t="shared" si="6"/>
        <v>0</v>
      </c>
      <c r="AJ51" s="50">
        <f t="shared" si="7"/>
        <v>14</v>
      </c>
    </row>
    <row r="52" spans="1:36" x14ac:dyDescent="0.25">
      <c r="A52" s="40">
        <v>50</v>
      </c>
      <c r="B52" s="40">
        <v>50</v>
      </c>
      <c r="C52" s="41" t="s">
        <v>150</v>
      </c>
      <c r="D52" s="42" t="s">
        <v>194</v>
      </c>
      <c r="E52" s="43">
        <v>8</v>
      </c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4">
        <f t="shared" si="4"/>
        <v>8</v>
      </c>
      <c r="X52" s="42" t="s">
        <v>150</v>
      </c>
      <c r="Y52" s="45">
        <v>5</v>
      </c>
      <c r="Z52" s="45"/>
      <c r="AA52" s="45"/>
      <c r="AB52" s="45"/>
      <c r="AC52" s="46">
        <f t="shared" si="5"/>
        <v>5</v>
      </c>
      <c r="AD52" s="42" t="s">
        <v>150</v>
      </c>
      <c r="AE52" s="47"/>
      <c r="AF52" s="47"/>
      <c r="AG52" s="47"/>
      <c r="AH52" s="47"/>
      <c r="AI52" s="48">
        <f t="shared" si="6"/>
        <v>0</v>
      </c>
      <c r="AJ52" s="50">
        <f t="shared" si="7"/>
        <v>13</v>
      </c>
    </row>
    <row r="53" spans="1:36" x14ac:dyDescent="0.25">
      <c r="A53" s="31"/>
      <c r="B53" s="31"/>
      <c r="C53" s="33"/>
      <c r="D53" s="27" t="s">
        <v>364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9"/>
      <c r="X53" s="26"/>
      <c r="Y53" s="10"/>
      <c r="Z53" s="10"/>
      <c r="AA53" s="10"/>
      <c r="AB53" s="10"/>
      <c r="AC53" s="11"/>
      <c r="AD53" s="26"/>
      <c r="AE53" s="12"/>
      <c r="AF53" s="12"/>
      <c r="AG53" s="12"/>
      <c r="AH53" s="12"/>
      <c r="AI53" s="13"/>
      <c r="AJ53" s="18"/>
    </row>
    <row r="54" spans="1:36" x14ac:dyDescent="0.25">
      <c r="A54" s="31"/>
      <c r="B54" s="31"/>
      <c r="C54" s="33"/>
      <c r="D54" s="27" t="s">
        <v>361</v>
      </c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9"/>
      <c r="X54" s="26"/>
      <c r="Y54" s="10"/>
      <c r="Z54" s="10"/>
      <c r="AA54" s="10"/>
      <c r="AB54" s="10"/>
      <c r="AC54" s="11"/>
      <c r="AD54" s="26"/>
      <c r="AE54" s="12"/>
      <c r="AF54" s="12"/>
      <c r="AG54" s="12"/>
      <c r="AH54" s="12"/>
      <c r="AI54" s="13"/>
      <c r="AJ54" s="18"/>
    </row>
    <row r="55" spans="1:36" x14ac:dyDescent="0.25">
      <c r="A55" s="57" t="s">
        <v>350</v>
      </c>
      <c r="B55" s="57" t="s">
        <v>351</v>
      </c>
      <c r="C55" s="57" t="s">
        <v>139</v>
      </c>
      <c r="D55" s="58" t="s">
        <v>140</v>
      </c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15"/>
      <c r="W55" s="5"/>
      <c r="X55" s="4" t="s">
        <v>139</v>
      </c>
      <c r="Y55" s="7"/>
      <c r="Z55" s="7"/>
      <c r="AA55" s="7"/>
      <c r="AB55" s="7"/>
      <c r="AC55" s="7"/>
      <c r="AD55" s="4" t="s">
        <v>139</v>
      </c>
      <c r="AE55" s="6"/>
      <c r="AF55" s="6"/>
      <c r="AG55" s="6"/>
      <c r="AH55" s="6"/>
      <c r="AI55" s="6"/>
      <c r="AJ55" s="57" t="s">
        <v>349</v>
      </c>
    </row>
    <row r="56" spans="1:36" x14ac:dyDescent="0.25">
      <c r="A56" s="40">
        <v>51</v>
      </c>
      <c r="B56" s="40">
        <v>51</v>
      </c>
      <c r="C56" s="41" t="s">
        <v>9</v>
      </c>
      <c r="D56" s="42" t="s">
        <v>161</v>
      </c>
      <c r="E56" s="43">
        <v>2</v>
      </c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4">
        <f t="shared" ref="W56:W76" si="8">SUM(E56:V56)</f>
        <v>2</v>
      </c>
      <c r="X56" s="42" t="s">
        <v>9</v>
      </c>
      <c r="Y56" s="45">
        <v>10</v>
      </c>
      <c r="Z56" s="45"/>
      <c r="AA56" s="45"/>
      <c r="AB56" s="45"/>
      <c r="AC56" s="46">
        <f t="shared" ref="AC56:AC76" si="9">SUM(Y56:AA56)</f>
        <v>10</v>
      </c>
      <c r="AD56" s="42" t="s">
        <v>9</v>
      </c>
      <c r="AE56" s="47"/>
      <c r="AF56" s="47"/>
      <c r="AG56" s="47"/>
      <c r="AH56" s="47"/>
      <c r="AI56" s="48">
        <f t="shared" ref="AI56:AI76" si="10">SUM(AE56:AH56)</f>
        <v>0</v>
      </c>
      <c r="AJ56" s="50">
        <f t="shared" ref="AJ56:AJ76" si="11">SUM(W56+AC56+AI56)</f>
        <v>12</v>
      </c>
    </row>
    <row r="57" spans="1:36" x14ac:dyDescent="0.25">
      <c r="A57" s="40">
        <v>52</v>
      </c>
      <c r="B57" s="40">
        <v>51</v>
      </c>
      <c r="C57" s="41" t="s">
        <v>38</v>
      </c>
      <c r="D57" s="42" t="s">
        <v>186</v>
      </c>
      <c r="E57" s="43">
        <v>2</v>
      </c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4">
        <f t="shared" si="8"/>
        <v>2</v>
      </c>
      <c r="X57" s="42" t="s">
        <v>38</v>
      </c>
      <c r="Y57" s="45">
        <v>10</v>
      </c>
      <c r="Z57" s="45"/>
      <c r="AA57" s="45"/>
      <c r="AB57" s="45"/>
      <c r="AC57" s="46">
        <f t="shared" si="9"/>
        <v>10</v>
      </c>
      <c r="AD57" s="42" t="s">
        <v>38</v>
      </c>
      <c r="AE57" s="47"/>
      <c r="AF57" s="47"/>
      <c r="AG57" s="47"/>
      <c r="AH57" s="47"/>
      <c r="AI57" s="48">
        <f t="shared" si="10"/>
        <v>0</v>
      </c>
      <c r="AJ57" s="50">
        <f t="shared" si="11"/>
        <v>12</v>
      </c>
    </row>
    <row r="58" spans="1:36" x14ac:dyDescent="0.25">
      <c r="A58" s="40">
        <v>53</v>
      </c>
      <c r="B58" s="40">
        <v>53</v>
      </c>
      <c r="C58" s="41" t="s">
        <v>137</v>
      </c>
      <c r="D58" s="42" t="s">
        <v>256</v>
      </c>
      <c r="E58" s="43">
        <v>11</v>
      </c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4">
        <f t="shared" si="8"/>
        <v>11</v>
      </c>
      <c r="X58" s="42" t="s">
        <v>137</v>
      </c>
      <c r="Y58" s="45"/>
      <c r="Z58" s="45"/>
      <c r="AA58" s="45"/>
      <c r="AB58" s="45"/>
      <c r="AC58" s="46">
        <f t="shared" si="9"/>
        <v>0</v>
      </c>
      <c r="AD58" s="42" t="s">
        <v>137</v>
      </c>
      <c r="AE58" s="47"/>
      <c r="AF58" s="47"/>
      <c r="AG58" s="47"/>
      <c r="AH58" s="47"/>
      <c r="AI58" s="48">
        <f t="shared" si="10"/>
        <v>0</v>
      </c>
      <c r="AJ58" s="50">
        <f t="shared" si="11"/>
        <v>11</v>
      </c>
    </row>
    <row r="59" spans="1:36" x14ac:dyDescent="0.25">
      <c r="A59" s="40">
        <v>54</v>
      </c>
      <c r="B59" s="40">
        <v>54</v>
      </c>
      <c r="C59" s="41" t="s">
        <v>34</v>
      </c>
      <c r="D59" s="42" t="s">
        <v>182</v>
      </c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4">
        <f t="shared" si="8"/>
        <v>0</v>
      </c>
      <c r="X59" s="42" t="s">
        <v>34</v>
      </c>
      <c r="Y59" s="45">
        <v>10</v>
      </c>
      <c r="Z59" s="45"/>
      <c r="AA59" s="45"/>
      <c r="AB59" s="45"/>
      <c r="AC59" s="46">
        <f t="shared" si="9"/>
        <v>10</v>
      </c>
      <c r="AD59" s="42" t="s">
        <v>34</v>
      </c>
      <c r="AE59" s="47"/>
      <c r="AF59" s="47"/>
      <c r="AG59" s="47"/>
      <c r="AH59" s="47"/>
      <c r="AI59" s="48">
        <f t="shared" si="10"/>
        <v>0</v>
      </c>
      <c r="AJ59" s="50">
        <f t="shared" si="11"/>
        <v>10</v>
      </c>
    </row>
    <row r="60" spans="1:36" x14ac:dyDescent="0.25">
      <c r="A60" s="40">
        <v>55</v>
      </c>
      <c r="B60" s="40">
        <v>54</v>
      </c>
      <c r="C60" s="41" t="s">
        <v>57</v>
      </c>
      <c r="D60" s="42" t="s">
        <v>199</v>
      </c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4">
        <f t="shared" si="8"/>
        <v>0</v>
      </c>
      <c r="X60" s="42" t="s">
        <v>57</v>
      </c>
      <c r="Y60" s="45">
        <v>10</v>
      </c>
      <c r="Z60" s="45"/>
      <c r="AA60" s="45"/>
      <c r="AB60" s="45"/>
      <c r="AC60" s="46">
        <f t="shared" si="9"/>
        <v>10</v>
      </c>
      <c r="AD60" s="42" t="s">
        <v>57</v>
      </c>
      <c r="AE60" s="47"/>
      <c r="AF60" s="47"/>
      <c r="AG60" s="47"/>
      <c r="AH60" s="47"/>
      <c r="AI60" s="48">
        <f t="shared" si="10"/>
        <v>0</v>
      </c>
      <c r="AJ60" s="50">
        <f t="shared" si="11"/>
        <v>10</v>
      </c>
    </row>
    <row r="61" spans="1:36" x14ac:dyDescent="0.25">
      <c r="A61" s="40">
        <v>56</v>
      </c>
      <c r="B61" s="40">
        <v>54</v>
      </c>
      <c r="C61" s="41" t="s">
        <v>76</v>
      </c>
      <c r="D61" s="42" t="s">
        <v>277</v>
      </c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4">
        <f t="shared" si="8"/>
        <v>0</v>
      </c>
      <c r="X61" s="42" t="s">
        <v>76</v>
      </c>
      <c r="Y61" s="45">
        <v>10</v>
      </c>
      <c r="Z61" s="45"/>
      <c r="AA61" s="45"/>
      <c r="AB61" s="45"/>
      <c r="AC61" s="46">
        <f t="shared" si="9"/>
        <v>10</v>
      </c>
      <c r="AD61" s="42" t="s">
        <v>76</v>
      </c>
      <c r="AE61" s="47"/>
      <c r="AF61" s="47"/>
      <c r="AG61" s="47"/>
      <c r="AH61" s="47"/>
      <c r="AI61" s="48">
        <f t="shared" si="10"/>
        <v>0</v>
      </c>
      <c r="AJ61" s="50">
        <f t="shared" si="11"/>
        <v>10</v>
      </c>
    </row>
    <row r="62" spans="1:36" x14ac:dyDescent="0.25">
      <c r="A62" s="40">
        <v>57</v>
      </c>
      <c r="B62" s="40">
        <v>57</v>
      </c>
      <c r="C62" s="41" t="s">
        <v>31</v>
      </c>
      <c r="D62" s="42" t="s">
        <v>179</v>
      </c>
      <c r="E62" s="43">
        <v>8</v>
      </c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4">
        <f t="shared" si="8"/>
        <v>8</v>
      </c>
      <c r="X62" s="42" t="s">
        <v>31</v>
      </c>
      <c r="Y62" s="45"/>
      <c r="Z62" s="45"/>
      <c r="AA62" s="45"/>
      <c r="AB62" s="45">
        <v>3</v>
      </c>
      <c r="AC62" s="46">
        <f t="shared" si="9"/>
        <v>0</v>
      </c>
      <c r="AD62" s="42" t="s">
        <v>31</v>
      </c>
      <c r="AE62" s="47"/>
      <c r="AF62" s="47"/>
      <c r="AG62" s="47"/>
      <c r="AH62" s="47"/>
      <c r="AI62" s="48">
        <f t="shared" si="10"/>
        <v>0</v>
      </c>
      <c r="AJ62" s="50">
        <f t="shared" si="11"/>
        <v>8</v>
      </c>
    </row>
    <row r="63" spans="1:36" x14ac:dyDescent="0.25">
      <c r="A63" s="40">
        <v>58</v>
      </c>
      <c r="B63" s="40">
        <v>58</v>
      </c>
      <c r="C63" s="41" t="s">
        <v>149</v>
      </c>
      <c r="D63" s="42" t="s">
        <v>319</v>
      </c>
      <c r="E63" s="43">
        <v>7</v>
      </c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4">
        <f t="shared" si="8"/>
        <v>7</v>
      </c>
      <c r="X63" s="42" t="s">
        <v>149</v>
      </c>
      <c r="Y63" s="45"/>
      <c r="Z63" s="45"/>
      <c r="AA63" s="45"/>
      <c r="AB63" s="45"/>
      <c r="AC63" s="46">
        <f t="shared" si="9"/>
        <v>0</v>
      </c>
      <c r="AD63" s="42" t="s">
        <v>149</v>
      </c>
      <c r="AE63" s="47"/>
      <c r="AF63" s="47"/>
      <c r="AG63" s="47"/>
      <c r="AH63" s="47"/>
      <c r="AI63" s="48">
        <f t="shared" si="10"/>
        <v>0</v>
      </c>
      <c r="AJ63" s="50">
        <f t="shared" si="11"/>
        <v>7</v>
      </c>
    </row>
    <row r="64" spans="1:36" x14ac:dyDescent="0.25">
      <c r="A64" s="40">
        <v>59</v>
      </c>
      <c r="B64" s="40">
        <v>59</v>
      </c>
      <c r="C64" s="41" t="s">
        <v>0</v>
      </c>
      <c r="D64" s="42" t="s">
        <v>155</v>
      </c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4">
        <f t="shared" si="8"/>
        <v>0</v>
      </c>
      <c r="X64" s="42" t="s">
        <v>0</v>
      </c>
      <c r="Y64" s="45">
        <v>5</v>
      </c>
      <c r="Z64" s="45"/>
      <c r="AA64" s="45"/>
      <c r="AB64" s="45"/>
      <c r="AC64" s="46">
        <f t="shared" si="9"/>
        <v>5</v>
      </c>
      <c r="AD64" s="42" t="s">
        <v>0</v>
      </c>
      <c r="AE64" s="47"/>
      <c r="AF64" s="47"/>
      <c r="AG64" s="47"/>
      <c r="AH64" s="47"/>
      <c r="AI64" s="48">
        <f t="shared" si="10"/>
        <v>0</v>
      </c>
      <c r="AJ64" s="50">
        <f t="shared" si="11"/>
        <v>5</v>
      </c>
    </row>
    <row r="65" spans="1:36" x14ac:dyDescent="0.25">
      <c r="A65" s="40">
        <v>60</v>
      </c>
      <c r="B65" s="40">
        <v>59</v>
      </c>
      <c r="C65" s="41" t="s">
        <v>262</v>
      </c>
      <c r="D65" s="42" t="s">
        <v>263</v>
      </c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4">
        <f t="shared" si="8"/>
        <v>0</v>
      </c>
      <c r="X65" s="42" t="s">
        <v>262</v>
      </c>
      <c r="Y65" s="45">
        <v>5</v>
      </c>
      <c r="Z65" s="45"/>
      <c r="AA65" s="45"/>
      <c r="AB65" s="45"/>
      <c r="AC65" s="46">
        <f t="shared" si="9"/>
        <v>5</v>
      </c>
      <c r="AD65" s="42" t="s">
        <v>262</v>
      </c>
      <c r="AE65" s="47"/>
      <c r="AF65" s="47"/>
      <c r="AG65" s="47"/>
      <c r="AH65" s="47"/>
      <c r="AI65" s="48">
        <f t="shared" si="10"/>
        <v>0</v>
      </c>
      <c r="AJ65" s="50">
        <f t="shared" si="11"/>
        <v>5</v>
      </c>
    </row>
    <row r="66" spans="1:36" x14ac:dyDescent="0.25">
      <c r="A66" s="40">
        <v>61</v>
      </c>
      <c r="B66" s="40">
        <v>59</v>
      </c>
      <c r="C66" s="41" t="s">
        <v>37</v>
      </c>
      <c r="D66" s="42" t="s">
        <v>185</v>
      </c>
      <c r="E66" s="43">
        <v>5</v>
      </c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4">
        <f t="shared" si="8"/>
        <v>5</v>
      </c>
      <c r="X66" s="42" t="s">
        <v>37</v>
      </c>
      <c r="Y66" s="45"/>
      <c r="Z66" s="45"/>
      <c r="AA66" s="45"/>
      <c r="AB66" s="45"/>
      <c r="AC66" s="46">
        <f t="shared" si="9"/>
        <v>0</v>
      </c>
      <c r="AD66" s="42" t="s">
        <v>37</v>
      </c>
      <c r="AE66" s="47"/>
      <c r="AF66" s="47"/>
      <c r="AG66" s="47"/>
      <c r="AH66" s="47"/>
      <c r="AI66" s="48">
        <f t="shared" si="10"/>
        <v>0</v>
      </c>
      <c r="AJ66" s="50">
        <f t="shared" si="11"/>
        <v>5</v>
      </c>
    </row>
    <row r="67" spans="1:36" x14ac:dyDescent="0.25">
      <c r="A67" s="40">
        <v>62</v>
      </c>
      <c r="B67" s="40">
        <v>59</v>
      </c>
      <c r="C67" s="41" t="s">
        <v>60</v>
      </c>
      <c r="D67" s="42" t="s">
        <v>200</v>
      </c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4">
        <f t="shared" si="8"/>
        <v>0</v>
      </c>
      <c r="X67" s="42" t="s">
        <v>60</v>
      </c>
      <c r="Y67" s="45">
        <v>5</v>
      </c>
      <c r="Z67" s="45"/>
      <c r="AA67" s="45"/>
      <c r="AB67" s="45"/>
      <c r="AC67" s="46">
        <f t="shared" si="9"/>
        <v>5</v>
      </c>
      <c r="AD67" s="42" t="s">
        <v>60</v>
      </c>
      <c r="AE67" s="47"/>
      <c r="AF67" s="47"/>
      <c r="AG67" s="47"/>
      <c r="AH67" s="47"/>
      <c r="AI67" s="48">
        <f t="shared" si="10"/>
        <v>0</v>
      </c>
      <c r="AJ67" s="50">
        <f t="shared" si="11"/>
        <v>5</v>
      </c>
    </row>
    <row r="68" spans="1:36" x14ac:dyDescent="0.25">
      <c r="A68" s="40">
        <v>63</v>
      </c>
      <c r="B68" s="40">
        <v>59</v>
      </c>
      <c r="C68" s="41" t="s">
        <v>90</v>
      </c>
      <c r="D68" s="42" t="s">
        <v>220</v>
      </c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4">
        <f t="shared" si="8"/>
        <v>0</v>
      </c>
      <c r="X68" s="42" t="s">
        <v>90</v>
      </c>
      <c r="Y68" s="45">
        <v>5</v>
      </c>
      <c r="Z68" s="45"/>
      <c r="AA68" s="45"/>
      <c r="AB68" s="45"/>
      <c r="AC68" s="46">
        <f t="shared" si="9"/>
        <v>5</v>
      </c>
      <c r="AD68" s="42" t="s">
        <v>90</v>
      </c>
      <c r="AE68" s="47"/>
      <c r="AF68" s="47"/>
      <c r="AG68" s="47"/>
      <c r="AH68" s="47"/>
      <c r="AI68" s="48">
        <f t="shared" si="10"/>
        <v>0</v>
      </c>
      <c r="AJ68" s="50">
        <f t="shared" si="11"/>
        <v>5</v>
      </c>
    </row>
    <row r="69" spans="1:36" x14ac:dyDescent="0.25">
      <c r="A69" s="40">
        <v>64</v>
      </c>
      <c r="B69" s="40">
        <v>59</v>
      </c>
      <c r="C69" s="41" t="s">
        <v>101</v>
      </c>
      <c r="D69" s="42" t="s">
        <v>228</v>
      </c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4">
        <f t="shared" si="8"/>
        <v>0</v>
      </c>
      <c r="X69" s="42" t="s">
        <v>101</v>
      </c>
      <c r="Y69" s="45">
        <v>5</v>
      </c>
      <c r="Z69" s="45"/>
      <c r="AA69" s="45"/>
      <c r="AB69" s="45"/>
      <c r="AC69" s="46">
        <f t="shared" si="9"/>
        <v>5</v>
      </c>
      <c r="AD69" s="42" t="s">
        <v>101</v>
      </c>
      <c r="AE69" s="47"/>
      <c r="AF69" s="47"/>
      <c r="AG69" s="47"/>
      <c r="AH69" s="47"/>
      <c r="AI69" s="48">
        <f t="shared" si="10"/>
        <v>0</v>
      </c>
      <c r="AJ69" s="50">
        <f t="shared" si="11"/>
        <v>5</v>
      </c>
    </row>
    <row r="70" spans="1:36" x14ac:dyDescent="0.25">
      <c r="A70" s="40">
        <v>65</v>
      </c>
      <c r="B70" s="40">
        <v>65</v>
      </c>
      <c r="C70" s="41" t="s">
        <v>10</v>
      </c>
      <c r="D70" s="42" t="s">
        <v>311</v>
      </c>
      <c r="E70" s="43">
        <v>4</v>
      </c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4">
        <f t="shared" si="8"/>
        <v>4</v>
      </c>
      <c r="X70" s="42" t="s">
        <v>10</v>
      </c>
      <c r="Y70" s="45"/>
      <c r="Z70" s="45"/>
      <c r="AA70" s="45"/>
      <c r="AB70" s="45"/>
      <c r="AC70" s="46">
        <f t="shared" si="9"/>
        <v>0</v>
      </c>
      <c r="AD70" s="42" t="s">
        <v>10</v>
      </c>
      <c r="AE70" s="47"/>
      <c r="AF70" s="47"/>
      <c r="AG70" s="47"/>
      <c r="AH70" s="47"/>
      <c r="AI70" s="48">
        <f t="shared" si="10"/>
        <v>0</v>
      </c>
      <c r="AJ70" s="50">
        <f t="shared" si="11"/>
        <v>4</v>
      </c>
    </row>
    <row r="71" spans="1:36" x14ac:dyDescent="0.25">
      <c r="A71" s="40">
        <v>66</v>
      </c>
      <c r="B71" s="40">
        <v>66</v>
      </c>
      <c r="C71" s="41" t="s">
        <v>15</v>
      </c>
      <c r="D71" s="42" t="s">
        <v>259</v>
      </c>
      <c r="E71" s="43">
        <v>3</v>
      </c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4">
        <f t="shared" si="8"/>
        <v>3</v>
      </c>
      <c r="X71" s="42" t="s">
        <v>15</v>
      </c>
      <c r="Y71" s="45"/>
      <c r="Z71" s="45"/>
      <c r="AA71" s="45"/>
      <c r="AB71" s="45"/>
      <c r="AC71" s="46">
        <f t="shared" si="9"/>
        <v>0</v>
      </c>
      <c r="AD71" s="42" t="s">
        <v>15</v>
      </c>
      <c r="AE71" s="47"/>
      <c r="AF71" s="47"/>
      <c r="AG71" s="47"/>
      <c r="AH71" s="47"/>
      <c r="AI71" s="48">
        <f t="shared" si="10"/>
        <v>0</v>
      </c>
      <c r="AJ71" s="50">
        <f t="shared" si="11"/>
        <v>3</v>
      </c>
    </row>
    <row r="72" spans="1:36" x14ac:dyDescent="0.25">
      <c r="A72" s="40">
        <v>67</v>
      </c>
      <c r="B72" s="40">
        <v>66</v>
      </c>
      <c r="C72" s="41" t="s">
        <v>46</v>
      </c>
      <c r="D72" s="42" t="s">
        <v>318</v>
      </c>
      <c r="E72" s="43">
        <v>3</v>
      </c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4">
        <f t="shared" si="8"/>
        <v>3</v>
      </c>
      <c r="X72" s="42" t="s">
        <v>46</v>
      </c>
      <c r="Y72" s="45"/>
      <c r="Z72" s="45"/>
      <c r="AA72" s="45"/>
      <c r="AB72" s="45"/>
      <c r="AC72" s="46">
        <f t="shared" si="9"/>
        <v>0</v>
      </c>
      <c r="AD72" s="42" t="s">
        <v>46</v>
      </c>
      <c r="AE72" s="47"/>
      <c r="AF72" s="47"/>
      <c r="AG72" s="47"/>
      <c r="AH72" s="47"/>
      <c r="AI72" s="48">
        <f t="shared" si="10"/>
        <v>0</v>
      </c>
      <c r="AJ72" s="50">
        <f t="shared" si="11"/>
        <v>3</v>
      </c>
    </row>
    <row r="73" spans="1:36" x14ac:dyDescent="0.25">
      <c r="A73" s="40">
        <v>68</v>
      </c>
      <c r="B73" s="40">
        <v>68</v>
      </c>
      <c r="C73" s="41" t="s">
        <v>48</v>
      </c>
      <c r="D73" s="42" t="s">
        <v>268</v>
      </c>
      <c r="E73" s="43">
        <v>2</v>
      </c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4">
        <f t="shared" si="8"/>
        <v>2</v>
      </c>
      <c r="X73" s="42" t="s">
        <v>48</v>
      </c>
      <c r="Y73" s="45"/>
      <c r="Z73" s="45"/>
      <c r="AA73" s="45"/>
      <c r="AB73" s="45"/>
      <c r="AC73" s="46">
        <f t="shared" si="9"/>
        <v>0</v>
      </c>
      <c r="AD73" s="42" t="s">
        <v>48</v>
      </c>
      <c r="AE73" s="47"/>
      <c r="AF73" s="47"/>
      <c r="AG73" s="47"/>
      <c r="AH73" s="47"/>
      <c r="AI73" s="48">
        <f t="shared" si="10"/>
        <v>0</v>
      </c>
      <c r="AJ73" s="50">
        <f t="shared" si="11"/>
        <v>2</v>
      </c>
    </row>
    <row r="74" spans="1:36" x14ac:dyDescent="0.25">
      <c r="A74" s="40">
        <v>69</v>
      </c>
      <c r="B74" s="40">
        <v>68</v>
      </c>
      <c r="C74" s="41" t="s">
        <v>65</v>
      </c>
      <c r="D74" s="42" t="s">
        <v>205</v>
      </c>
      <c r="E74" s="43">
        <v>2</v>
      </c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4">
        <f t="shared" si="8"/>
        <v>2</v>
      </c>
      <c r="X74" s="42" t="s">
        <v>65</v>
      </c>
      <c r="Y74" s="45"/>
      <c r="Z74" s="45"/>
      <c r="AA74" s="45"/>
      <c r="AB74" s="45"/>
      <c r="AC74" s="46">
        <f t="shared" si="9"/>
        <v>0</v>
      </c>
      <c r="AD74" s="42" t="s">
        <v>65</v>
      </c>
      <c r="AE74" s="47"/>
      <c r="AF74" s="47"/>
      <c r="AG74" s="47"/>
      <c r="AH74" s="47"/>
      <c r="AI74" s="48">
        <f t="shared" si="10"/>
        <v>0</v>
      </c>
      <c r="AJ74" s="50">
        <f t="shared" si="11"/>
        <v>2</v>
      </c>
    </row>
    <row r="75" spans="1:36" x14ac:dyDescent="0.25">
      <c r="A75" s="40">
        <v>70</v>
      </c>
      <c r="B75" s="40">
        <v>70</v>
      </c>
      <c r="C75" s="41" t="s">
        <v>304</v>
      </c>
      <c r="D75" s="42" t="s">
        <v>323</v>
      </c>
      <c r="E75" s="43"/>
      <c r="F75" s="43">
        <v>1</v>
      </c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4">
        <f t="shared" si="8"/>
        <v>1</v>
      </c>
      <c r="X75" s="42" t="s">
        <v>304</v>
      </c>
      <c r="Y75" s="45"/>
      <c r="Z75" s="45"/>
      <c r="AA75" s="45"/>
      <c r="AB75" s="45"/>
      <c r="AC75" s="46">
        <f t="shared" si="9"/>
        <v>0</v>
      </c>
      <c r="AD75" s="42" t="s">
        <v>304</v>
      </c>
      <c r="AE75" s="47"/>
      <c r="AF75" s="47"/>
      <c r="AG75" s="47"/>
      <c r="AH75" s="47"/>
      <c r="AI75" s="48">
        <f t="shared" si="10"/>
        <v>0</v>
      </c>
      <c r="AJ75" s="50">
        <f t="shared" si="11"/>
        <v>1</v>
      </c>
    </row>
    <row r="76" spans="1:36" x14ac:dyDescent="0.25">
      <c r="A76" s="40">
        <v>71</v>
      </c>
      <c r="B76" s="40">
        <v>70</v>
      </c>
      <c r="C76" s="41" t="s">
        <v>151</v>
      </c>
      <c r="D76" s="42" t="s">
        <v>276</v>
      </c>
      <c r="E76" s="43">
        <v>1</v>
      </c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4">
        <f t="shared" si="8"/>
        <v>1</v>
      </c>
      <c r="X76" s="42" t="s">
        <v>151</v>
      </c>
      <c r="Y76" s="45"/>
      <c r="Z76" s="45"/>
      <c r="AA76" s="45"/>
      <c r="AB76" s="45"/>
      <c r="AC76" s="46">
        <f t="shared" si="9"/>
        <v>0</v>
      </c>
      <c r="AD76" s="42" t="s">
        <v>151</v>
      </c>
      <c r="AE76" s="47"/>
      <c r="AF76" s="47"/>
      <c r="AG76" s="47"/>
      <c r="AH76" s="47"/>
      <c r="AI76" s="48">
        <f t="shared" si="10"/>
        <v>0</v>
      </c>
      <c r="AJ76" s="50">
        <f t="shared" si="11"/>
        <v>1</v>
      </c>
    </row>
    <row r="77" spans="1:36" x14ac:dyDescent="0.25">
      <c r="A77" s="30"/>
      <c r="B77" s="30"/>
      <c r="C77" s="30"/>
      <c r="D77" s="2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9"/>
      <c r="X77" s="3"/>
      <c r="Y77" s="10"/>
      <c r="Z77" s="10"/>
      <c r="AA77" s="10"/>
      <c r="AB77" s="10"/>
      <c r="AC77" s="11"/>
      <c r="AD77" s="3"/>
      <c r="AE77" s="12"/>
      <c r="AF77" s="12"/>
      <c r="AG77" s="12"/>
      <c r="AH77" s="12"/>
      <c r="AI77" s="13"/>
      <c r="AJ77" s="50">
        <f>SUM(AJ3:AJ76)</f>
        <v>11647</v>
      </c>
    </row>
    <row r="78" spans="1:36" x14ac:dyDescent="0.25">
      <c r="A78" s="30"/>
      <c r="B78" s="30"/>
      <c r="C78" s="30"/>
      <c r="D78" s="2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9"/>
      <c r="X78" s="3"/>
      <c r="Y78" s="10"/>
      <c r="Z78" s="10"/>
      <c r="AA78" s="10"/>
      <c r="AB78" s="10"/>
      <c r="AC78" s="11"/>
      <c r="AD78" s="3"/>
      <c r="AE78" s="12"/>
      <c r="AF78" s="12"/>
      <c r="AG78" s="12"/>
      <c r="AH78" s="12"/>
      <c r="AI78" s="13"/>
      <c r="AJ78" s="18"/>
    </row>
    <row r="79" spans="1:36" x14ac:dyDescent="0.25">
      <c r="A79" s="30"/>
      <c r="B79" s="30"/>
      <c r="C79" s="30"/>
      <c r="D79" s="2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9"/>
      <c r="X79" s="3"/>
      <c r="Y79" s="10"/>
      <c r="Z79" s="10"/>
      <c r="AA79" s="10"/>
      <c r="AB79" s="10"/>
      <c r="AC79" s="11"/>
      <c r="AD79" s="3"/>
      <c r="AE79" s="12"/>
      <c r="AF79" s="12"/>
      <c r="AG79" s="12"/>
      <c r="AH79" s="12"/>
      <c r="AI79" s="13"/>
      <c r="AJ79" s="18"/>
    </row>
    <row r="80" spans="1:36" x14ac:dyDescent="0.25">
      <c r="A80" s="30"/>
      <c r="B80" s="30"/>
      <c r="C80" s="30"/>
      <c r="D80" s="2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9"/>
      <c r="X80" s="3"/>
      <c r="Y80" s="10"/>
      <c r="Z80" s="10"/>
      <c r="AA80" s="10"/>
      <c r="AB80" s="10"/>
      <c r="AC80" s="11"/>
      <c r="AD80" s="3"/>
      <c r="AE80" s="12"/>
      <c r="AF80" s="12"/>
      <c r="AG80" s="12"/>
      <c r="AH80" s="12"/>
      <c r="AI80" s="13"/>
      <c r="AJ80" s="18"/>
    </row>
    <row r="81" spans="1:36" x14ac:dyDescent="0.25">
      <c r="A81" s="30"/>
      <c r="B81" s="30"/>
      <c r="C81" s="30"/>
      <c r="D81" s="2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9"/>
      <c r="X81" s="3"/>
      <c r="Y81" s="10"/>
      <c r="Z81" s="10"/>
      <c r="AA81" s="10"/>
      <c r="AB81" s="10"/>
      <c r="AC81" s="11"/>
      <c r="AD81" s="3"/>
      <c r="AE81" s="12"/>
      <c r="AF81" s="12"/>
      <c r="AG81" s="12"/>
      <c r="AH81" s="12"/>
      <c r="AI81" s="13"/>
      <c r="AJ81" s="18"/>
    </row>
    <row r="82" spans="1:36" x14ac:dyDescent="0.25">
      <c r="A82" s="30"/>
      <c r="B82" s="30"/>
      <c r="C82" s="30"/>
      <c r="D82" s="2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9"/>
      <c r="X82" s="3"/>
      <c r="Y82" s="10"/>
      <c r="Z82" s="10"/>
      <c r="AA82" s="10"/>
      <c r="AB82" s="10"/>
      <c r="AC82" s="11"/>
      <c r="AD82" s="3"/>
      <c r="AE82" s="12"/>
      <c r="AF82" s="12"/>
      <c r="AG82" s="12"/>
      <c r="AH82" s="12"/>
      <c r="AI82" s="13"/>
      <c r="AJ82" s="18"/>
    </row>
    <row r="83" spans="1:36" x14ac:dyDescent="0.25">
      <c r="A83" s="30"/>
      <c r="B83" s="30"/>
      <c r="C83" s="30"/>
      <c r="D83" s="2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9"/>
      <c r="X83" s="3"/>
      <c r="Y83" s="10"/>
      <c r="Z83" s="10"/>
      <c r="AA83" s="10"/>
      <c r="AB83" s="10"/>
      <c r="AC83" s="11"/>
      <c r="AD83" s="3"/>
      <c r="AE83" s="12"/>
      <c r="AF83" s="12"/>
      <c r="AG83" s="12"/>
      <c r="AH83" s="12"/>
      <c r="AI83" s="13"/>
      <c r="AJ83" s="18"/>
    </row>
    <row r="84" spans="1:36" x14ac:dyDescent="0.25">
      <c r="A84" s="30"/>
      <c r="B84" s="30"/>
      <c r="C84" s="30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3"/>
      <c r="Y84" s="3"/>
      <c r="Z84" s="2"/>
      <c r="AA84" s="2"/>
      <c r="AB84" s="2"/>
      <c r="AC84" s="2"/>
      <c r="AD84" s="3"/>
      <c r="AE84" s="2"/>
      <c r="AF84" s="2"/>
      <c r="AG84" s="2"/>
      <c r="AH84" s="2"/>
      <c r="AI84" s="2"/>
      <c r="AJ84" s="28"/>
    </row>
    <row r="85" spans="1:36" x14ac:dyDescent="0.25">
      <c r="A85" s="30"/>
      <c r="B85" s="30"/>
      <c r="C85" s="30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3"/>
      <c r="Y85" s="3"/>
      <c r="Z85" s="2"/>
      <c r="AA85" s="2"/>
      <c r="AB85" s="2"/>
      <c r="AC85" s="2"/>
      <c r="AD85" s="3"/>
      <c r="AE85" s="2"/>
      <c r="AF85" s="2"/>
      <c r="AG85" s="2"/>
      <c r="AH85" s="2"/>
      <c r="AI85" s="2"/>
      <c r="AJ85" s="28"/>
    </row>
    <row r="86" spans="1:36" x14ac:dyDescent="0.25">
      <c r="A86" s="30"/>
      <c r="B86" s="30"/>
      <c r="C86" s="30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3"/>
      <c r="Y86" s="3"/>
      <c r="Z86" s="2"/>
      <c r="AA86" s="2"/>
      <c r="AB86" s="2"/>
      <c r="AC86" s="2"/>
      <c r="AD86" s="3"/>
      <c r="AE86" s="2"/>
      <c r="AF86" s="2"/>
      <c r="AG86" s="2"/>
      <c r="AH86" s="2"/>
      <c r="AI86" s="2"/>
      <c r="AJ86" s="28"/>
    </row>
    <row r="87" spans="1:36" x14ac:dyDescent="0.25">
      <c r="A87" s="30"/>
      <c r="B87" s="30"/>
      <c r="C87" s="30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3"/>
      <c r="Y87" s="3"/>
      <c r="Z87" s="2"/>
      <c r="AA87" s="2"/>
      <c r="AB87" s="2"/>
      <c r="AC87" s="2"/>
      <c r="AD87" s="3"/>
      <c r="AE87" s="2"/>
      <c r="AF87" s="2"/>
      <c r="AG87" s="2"/>
      <c r="AH87" s="2"/>
      <c r="AI87" s="2"/>
      <c r="AJ87" s="28"/>
    </row>
    <row r="88" spans="1:36" x14ac:dyDescent="0.25">
      <c r="A88" s="30"/>
      <c r="B88" s="30"/>
      <c r="C88" s="30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3"/>
      <c r="Y88" s="3"/>
      <c r="Z88" s="2"/>
      <c r="AA88" s="2"/>
      <c r="AB88" s="2"/>
      <c r="AC88" s="2"/>
      <c r="AD88" s="3"/>
      <c r="AE88" s="2"/>
      <c r="AF88" s="2"/>
      <c r="AG88" s="2"/>
      <c r="AH88" s="2"/>
      <c r="AI88" s="2"/>
      <c r="AJ88" s="28"/>
    </row>
    <row r="89" spans="1:36" x14ac:dyDescent="0.25">
      <c r="A89" s="30"/>
      <c r="B89" s="30"/>
      <c r="C89" s="30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3"/>
      <c r="Y89" s="3"/>
      <c r="Z89" s="2"/>
      <c r="AA89" s="2"/>
      <c r="AB89" s="2"/>
      <c r="AC89" s="2"/>
      <c r="AD89" s="3"/>
      <c r="AE89" s="2"/>
      <c r="AF89" s="2"/>
      <c r="AG89" s="2"/>
      <c r="AH89" s="2"/>
      <c r="AI89" s="2"/>
      <c r="AJ89" s="28"/>
    </row>
    <row r="90" spans="1:36" x14ac:dyDescent="0.25">
      <c r="A90" s="30"/>
      <c r="B90" s="30"/>
      <c r="C90" s="30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3"/>
      <c r="Y90" s="3"/>
      <c r="Z90" s="2"/>
      <c r="AA90" s="2"/>
      <c r="AB90" s="2"/>
      <c r="AC90" s="2"/>
      <c r="AD90" s="3"/>
      <c r="AE90" s="2"/>
      <c r="AF90" s="2"/>
      <c r="AG90" s="2"/>
      <c r="AH90" s="2"/>
      <c r="AI90" s="2"/>
      <c r="AJ90" s="28"/>
    </row>
    <row r="91" spans="1:36" x14ac:dyDescent="0.25">
      <c r="A91" s="30"/>
      <c r="B91" s="30"/>
      <c r="C91" s="30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3"/>
      <c r="Y91" s="3"/>
      <c r="Z91" s="2"/>
      <c r="AA91" s="2"/>
      <c r="AB91" s="2"/>
      <c r="AC91" s="2"/>
      <c r="AD91" s="3"/>
      <c r="AE91" s="2"/>
      <c r="AF91" s="2"/>
      <c r="AG91" s="2"/>
      <c r="AH91" s="2"/>
      <c r="AI91" s="2"/>
      <c r="AJ91" s="28"/>
    </row>
    <row r="92" spans="1:36" x14ac:dyDescent="0.25">
      <c r="A92" s="30"/>
      <c r="B92" s="30"/>
      <c r="C92" s="30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3"/>
      <c r="Y92" s="3"/>
      <c r="Z92" s="2"/>
      <c r="AA92" s="2"/>
      <c r="AB92" s="2"/>
      <c r="AC92" s="2"/>
      <c r="AD92" s="3"/>
      <c r="AE92" s="2"/>
      <c r="AF92" s="2"/>
      <c r="AG92" s="2"/>
      <c r="AH92" s="2"/>
      <c r="AI92" s="2"/>
      <c r="AJ92" s="28"/>
    </row>
    <row r="93" spans="1:36" x14ac:dyDescent="0.25"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Y93" s="1"/>
    </row>
    <row r="94" spans="1:36" x14ac:dyDescent="0.25"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Y94" s="1"/>
    </row>
    <row r="95" spans="1:36" x14ac:dyDescent="0.25"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Y95" s="1"/>
    </row>
    <row r="96" spans="1:36" x14ac:dyDescent="0.25"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Y96" s="1"/>
    </row>
    <row r="97" spans="4:25" x14ac:dyDescent="0.25"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Y97" s="1"/>
    </row>
    <row r="98" spans="4:25" x14ac:dyDescent="0.25"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Y98" s="1"/>
    </row>
    <row r="99" spans="4:25" x14ac:dyDescent="0.25"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Y99" s="1"/>
    </row>
    <row r="100" spans="4:25" x14ac:dyDescent="0.25"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Y100" s="1"/>
    </row>
    <row r="101" spans="4:25" x14ac:dyDescent="0.25"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Y101" s="1"/>
    </row>
    <row r="102" spans="4:25" x14ac:dyDescent="0.25"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Y102" s="1"/>
    </row>
    <row r="103" spans="4:25" x14ac:dyDescent="0.25"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Y103" s="1"/>
    </row>
    <row r="104" spans="4:25" x14ac:dyDescent="0.25"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Y104" s="1"/>
    </row>
    <row r="105" spans="4:25" x14ac:dyDescent="0.25">
      <c r="D105" s="27" t="s">
        <v>364</v>
      </c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Y105" s="1"/>
    </row>
    <row r="106" spans="4:25" x14ac:dyDescent="0.25"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Y106" s="1"/>
    </row>
    <row r="107" spans="4:25" x14ac:dyDescent="0.25"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Y107" s="1"/>
    </row>
    <row r="108" spans="4:25" x14ac:dyDescent="0.25"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Y108" s="1"/>
    </row>
    <row r="109" spans="4:25" x14ac:dyDescent="0.25"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Y109" s="1"/>
    </row>
    <row r="110" spans="4:25" x14ac:dyDescent="0.25"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Y110" s="1"/>
    </row>
    <row r="111" spans="4:25" x14ac:dyDescent="0.25"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Y111" s="1"/>
    </row>
    <row r="112" spans="4:25" x14ac:dyDescent="0.25"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Y112" s="1"/>
    </row>
    <row r="113" spans="5:25" x14ac:dyDescent="0.25"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Y113" s="1"/>
    </row>
    <row r="114" spans="5:25" x14ac:dyDescent="0.25"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Y114" s="1"/>
    </row>
    <row r="115" spans="5:25" x14ac:dyDescent="0.25"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Y115" s="1"/>
    </row>
    <row r="116" spans="5:25" x14ac:dyDescent="0.25"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Y116" s="1"/>
    </row>
    <row r="117" spans="5:25" x14ac:dyDescent="0.25"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Y117" s="1"/>
    </row>
    <row r="118" spans="5:25" x14ac:dyDescent="0.25"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Y118" s="1"/>
    </row>
    <row r="119" spans="5:25" x14ac:dyDescent="0.25"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Y119" s="1"/>
    </row>
    <row r="120" spans="5:25" x14ac:dyDescent="0.25"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Y120" s="1"/>
    </row>
    <row r="121" spans="5:25" x14ac:dyDescent="0.25"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Y121" s="1"/>
    </row>
    <row r="122" spans="5:25" x14ac:dyDescent="0.25"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Y122" s="1"/>
    </row>
    <row r="123" spans="5:25" x14ac:dyDescent="0.25"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Y123" s="1"/>
    </row>
    <row r="124" spans="5:25" x14ac:dyDescent="0.25"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Y124" s="1"/>
    </row>
    <row r="125" spans="5:25" x14ac:dyDescent="0.25"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Y125" s="1"/>
    </row>
    <row r="126" spans="5:25" x14ac:dyDescent="0.25"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Y126" s="1"/>
    </row>
    <row r="127" spans="5:25" x14ac:dyDescent="0.25"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Y127" s="1"/>
    </row>
    <row r="128" spans="5:25" x14ac:dyDescent="0.25"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Y128" s="1"/>
    </row>
    <row r="129" spans="5:25" x14ac:dyDescent="0.25"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Y129" s="1"/>
    </row>
    <row r="130" spans="5:25" x14ac:dyDescent="0.25"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Y130" s="1"/>
    </row>
    <row r="131" spans="5:25" x14ac:dyDescent="0.25"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Y131" s="1"/>
    </row>
    <row r="132" spans="5:25" x14ac:dyDescent="0.25"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Y132" s="1"/>
    </row>
    <row r="133" spans="5:25" x14ac:dyDescent="0.25"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Y133" s="1"/>
    </row>
    <row r="134" spans="5:25" x14ac:dyDescent="0.25"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Y134" s="1"/>
    </row>
    <row r="135" spans="5:25" x14ac:dyDescent="0.25"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Y135" s="1"/>
    </row>
    <row r="136" spans="5:25" x14ac:dyDescent="0.25"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Y136" s="1"/>
    </row>
    <row r="137" spans="5:25" x14ac:dyDescent="0.25"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Y137" s="1"/>
    </row>
    <row r="138" spans="5:25" x14ac:dyDescent="0.25"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Y138" s="1"/>
    </row>
    <row r="139" spans="5:25" x14ac:dyDescent="0.25"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Y139" s="1"/>
    </row>
    <row r="140" spans="5:25" x14ac:dyDescent="0.25"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Y140" s="1"/>
    </row>
    <row r="141" spans="5:25" x14ac:dyDescent="0.25"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Y141" s="1"/>
    </row>
    <row r="142" spans="5:25" x14ac:dyDescent="0.25"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Y142" s="1"/>
    </row>
    <row r="143" spans="5:25" x14ac:dyDescent="0.25"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Y143" s="1"/>
    </row>
    <row r="144" spans="5:25" x14ac:dyDescent="0.25"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Y144" s="1"/>
    </row>
    <row r="145" spans="5:25" x14ac:dyDescent="0.25"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Y145" s="1"/>
    </row>
    <row r="146" spans="5:25" x14ac:dyDescent="0.25"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Y146" s="1"/>
    </row>
    <row r="147" spans="5:25" x14ac:dyDescent="0.25"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Y147" s="1"/>
    </row>
    <row r="148" spans="5:25" x14ac:dyDescent="0.25"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Y148" s="1"/>
    </row>
    <row r="149" spans="5:25" x14ac:dyDescent="0.25"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Y149" s="1"/>
    </row>
    <row r="150" spans="5:25" x14ac:dyDescent="0.25"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Y150" s="1"/>
    </row>
    <row r="151" spans="5:25" x14ac:dyDescent="0.25"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Y151" s="1"/>
    </row>
    <row r="152" spans="5:25" x14ac:dyDescent="0.25"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Y152" s="1"/>
    </row>
    <row r="153" spans="5:25" x14ac:dyDescent="0.25"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Y153" s="1"/>
    </row>
    <row r="154" spans="5:25" x14ac:dyDescent="0.25"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Y154" s="1"/>
    </row>
    <row r="155" spans="5:25" x14ac:dyDescent="0.25"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Y155" s="1"/>
    </row>
    <row r="156" spans="5:25" x14ac:dyDescent="0.25"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Y156" s="1"/>
    </row>
    <row r="157" spans="5:25" x14ac:dyDescent="0.25"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Y157" s="1"/>
    </row>
    <row r="158" spans="5:25" x14ac:dyDescent="0.25"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Y158" s="1"/>
    </row>
    <row r="159" spans="5:25" x14ac:dyDescent="0.25"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Y159" s="1"/>
    </row>
    <row r="160" spans="5:25" x14ac:dyDescent="0.25"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Y160" s="1"/>
    </row>
    <row r="161" spans="5:25" x14ac:dyDescent="0.25"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Y161" s="1"/>
    </row>
    <row r="162" spans="5:25" x14ac:dyDescent="0.25"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Y162" s="1"/>
    </row>
    <row r="163" spans="5:25" x14ac:dyDescent="0.25"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Y163" s="1"/>
    </row>
    <row r="164" spans="5:25" x14ac:dyDescent="0.25"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Y164" s="1"/>
    </row>
    <row r="165" spans="5:25" x14ac:dyDescent="0.25"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Y165" s="1"/>
    </row>
    <row r="166" spans="5:25" x14ac:dyDescent="0.25"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Y166" s="1"/>
    </row>
    <row r="167" spans="5:25" x14ac:dyDescent="0.25"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Y167" s="1"/>
    </row>
    <row r="168" spans="5:25" x14ac:dyDescent="0.25"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Y168" s="1"/>
    </row>
    <row r="169" spans="5:25" x14ac:dyDescent="0.25"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Y169" s="1"/>
    </row>
    <row r="170" spans="5:25" x14ac:dyDescent="0.25"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Y170" s="1"/>
    </row>
    <row r="171" spans="5:25" x14ac:dyDescent="0.25"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Y171" s="1"/>
    </row>
    <row r="172" spans="5:25" x14ac:dyDescent="0.25"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Y172" s="1"/>
    </row>
    <row r="173" spans="5:25" x14ac:dyDescent="0.25">
      <c r="Y173" s="1"/>
    </row>
    <row r="174" spans="5:25" x14ac:dyDescent="0.25">
      <c r="Y174" s="1"/>
    </row>
    <row r="175" spans="5:25" x14ac:dyDescent="0.25">
      <c r="Y175" s="1"/>
    </row>
    <row r="176" spans="5:25" x14ac:dyDescent="0.25">
      <c r="Y176" s="1"/>
    </row>
    <row r="177" spans="25:25" x14ac:dyDescent="0.25">
      <c r="Y177" s="1"/>
    </row>
    <row r="178" spans="25:25" x14ac:dyDescent="0.25">
      <c r="Y178" s="1"/>
    </row>
    <row r="179" spans="25:25" x14ac:dyDescent="0.25">
      <c r="Y179" s="1"/>
    </row>
    <row r="180" spans="25:25" x14ac:dyDescent="0.25">
      <c r="Y180" s="1"/>
    </row>
    <row r="181" spans="25:25" x14ac:dyDescent="0.25">
      <c r="Y181" s="1"/>
    </row>
    <row r="182" spans="25:25" x14ac:dyDescent="0.25">
      <c r="Y182" s="1"/>
    </row>
    <row r="183" spans="25:25" x14ac:dyDescent="0.25">
      <c r="Y183" s="1"/>
    </row>
    <row r="184" spans="25:25" x14ac:dyDescent="0.25">
      <c r="Y184" s="1"/>
    </row>
    <row r="185" spans="25:25" x14ac:dyDescent="0.25">
      <c r="Y185" s="1"/>
    </row>
    <row r="186" spans="25:25" x14ac:dyDescent="0.25">
      <c r="Y186" s="1"/>
    </row>
    <row r="187" spans="25:25" x14ac:dyDescent="0.25">
      <c r="Y187" s="1"/>
    </row>
    <row r="188" spans="25:25" x14ac:dyDescent="0.25">
      <c r="Y188" s="1"/>
    </row>
    <row r="189" spans="25:25" x14ac:dyDescent="0.25">
      <c r="Y189" s="1"/>
    </row>
    <row r="190" spans="25:25" x14ac:dyDescent="0.25">
      <c r="Y190" s="1"/>
    </row>
    <row r="191" spans="25:25" x14ac:dyDescent="0.25">
      <c r="Y191" s="1"/>
    </row>
    <row r="192" spans="25:25" x14ac:dyDescent="0.25">
      <c r="Y192" s="1"/>
    </row>
    <row r="193" spans="25:25" x14ac:dyDescent="0.25">
      <c r="Y193" s="1"/>
    </row>
    <row r="194" spans="25:25" x14ac:dyDescent="0.25">
      <c r="Y194" s="1"/>
    </row>
    <row r="195" spans="25:25" x14ac:dyDescent="0.25">
      <c r="Y195" s="1"/>
    </row>
    <row r="196" spans="25:25" x14ac:dyDescent="0.25">
      <c r="Y196" s="1"/>
    </row>
    <row r="197" spans="25:25" x14ac:dyDescent="0.25">
      <c r="Y197" s="1"/>
    </row>
    <row r="198" spans="25:25" x14ac:dyDescent="0.25">
      <c r="Y198" s="1"/>
    </row>
    <row r="199" spans="25:25" x14ac:dyDescent="0.25">
      <c r="Y199" s="1"/>
    </row>
    <row r="200" spans="25:25" x14ac:dyDescent="0.25">
      <c r="Y200" s="1"/>
    </row>
    <row r="201" spans="25:25" x14ac:dyDescent="0.25">
      <c r="Y201" s="1"/>
    </row>
    <row r="202" spans="25:25" x14ac:dyDescent="0.25">
      <c r="Y202" s="1"/>
    </row>
    <row r="203" spans="25:25" x14ac:dyDescent="0.25">
      <c r="Y203" s="1"/>
    </row>
    <row r="204" spans="25:25" x14ac:dyDescent="0.25">
      <c r="Y204" s="1"/>
    </row>
    <row r="205" spans="25:25" x14ac:dyDescent="0.25">
      <c r="Y205" s="1"/>
    </row>
    <row r="206" spans="25:25" x14ac:dyDescent="0.25">
      <c r="Y206" s="1"/>
    </row>
    <row r="207" spans="25:25" x14ac:dyDescent="0.25">
      <c r="Y207" s="1"/>
    </row>
    <row r="208" spans="25:25" x14ac:dyDescent="0.25">
      <c r="Y208" s="1"/>
    </row>
    <row r="209" spans="25:25" x14ac:dyDescent="0.25">
      <c r="Y209" s="1"/>
    </row>
    <row r="210" spans="25:25" x14ac:dyDescent="0.25">
      <c r="Y210" s="1"/>
    </row>
    <row r="211" spans="25:25" x14ac:dyDescent="0.25">
      <c r="Y211" s="1"/>
    </row>
    <row r="212" spans="25:25" x14ac:dyDescent="0.25">
      <c r="Y212" s="1"/>
    </row>
    <row r="213" spans="25:25" x14ac:dyDescent="0.25">
      <c r="Y213" s="1"/>
    </row>
    <row r="214" spans="25:25" x14ac:dyDescent="0.25">
      <c r="Y214" s="1"/>
    </row>
    <row r="215" spans="25:25" x14ac:dyDescent="0.25">
      <c r="Y215" s="1"/>
    </row>
    <row r="216" spans="25:25" x14ac:dyDescent="0.25">
      <c r="Y216" s="1"/>
    </row>
    <row r="217" spans="25:25" x14ac:dyDescent="0.25">
      <c r="Y217" s="1"/>
    </row>
    <row r="218" spans="25:25" x14ac:dyDescent="0.25">
      <c r="Y218" s="1"/>
    </row>
    <row r="219" spans="25:25" x14ac:dyDescent="0.25">
      <c r="Y219" s="1"/>
    </row>
    <row r="220" spans="25:25" x14ac:dyDescent="0.25">
      <c r="Y220" s="1"/>
    </row>
    <row r="221" spans="25:25" x14ac:dyDescent="0.25">
      <c r="Y221" s="1"/>
    </row>
    <row r="222" spans="25:25" x14ac:dyDescent="0.25">
      <c r="Y222" s="1"/>
    </row>
    <row r="223" spans="25:25" x14ac:dyDescent="0.25">
      <c r="Y223" s="1"/>
    </row>
    <row r="224" spans="25:25" x14ac:dyDescent="0.25">
      <c r="Y224" s="1"/>
    </row>
    <row r="225" spans="25:25" x14ac:dyDescent="0.25">
      <c r="Y225" s="1"/>
    </row>
    <row r="226" spans="25:25" x14ac:dyDescent="0.25">
      <c r="Y226" s="1"/>
    </row>
    <row r="227" spans="25:25" x14ac:dyDescent="0.25">
      <c r="Y227" s="1"/>
    </row>
    <row r="228" spans="25:25" x14ac:dyDescent="0.25">
      <c r="Y228" s="1"/>
    </row>
    <row r="229" spans="25:25" x14ac:dyDescent="0.25">
      <c r="Y229" s="1"/>
    </row>
    <row r="230" spans="25:25" x14ac:dyDescent="0.25">
      <c r="Y230" s="1"/>
    </row>
    <row r="231" spans="25:25" x14ac:dyDescent="0.25">
      <c r="Y231" s="1"/>
    </row>
    <row r="232" spans="25:25" x14ac:dyDescent="0.25">
      <c r="Y232" s="1"/>
    </row>
    <row r="233" spans="25:25" x14ac:dyDescent="0.25">
      <c r="Y233" s="1"/>
    </row>
    <row r="234" spans="25:25" x14ac:dyDescent="0.25">
      <c r="Y234" s="1"/>
    </row>
    <row r="235" spans="25:25" x14ac:dyDescent="0.25">
      <c r="Y235" s="1"/>
    </row>
    <row r="236" spans="25:25" x14ac:dyDescent="0.25">
      <c r="Y236" s="1"/>
    </row>
    <row r="237" spans="25:25" x14ac:dyDescent="0.25">
      <c r="Y237" s="1"/>
    </row>
    <row r="238" spans="25:25" x14ac:dyDescent="0.25">
      <c r="Y238" s="1"/>
    </row>
    <row r="239" spans="25:25" x14ac:dyDescent="0.25">
      <c r="Y239" s="1"/>
    </row>
    <row r="240" spans="25:25" x14ac:dyDescent="0.25">
      <c r="Y240" s="1"/>
    </row>
    <row r="241" spans="25:25" x14ac:dyDescent="0.25">
      <c r="Y241" s="1"/>
    </row>
    <row r="242" spans="25:25" x14ac:dyDescent="0.25">
      <c r="Y242" s="1"/>
    </row>
    <row r="243" spans="25:25" x14ac:dyDescent="0.25">
      <c r="Y243" s="1"/>
    </row>
    <row r="244" spans="25:25" x14ac:dyDescent="0.25">
      <c r="Y244" s="1"/>
    </row>
    <row r="245" spans="25:25" x14ac:dyDescent="0.25">
      <c r="Y245" s="1"/>
    </row>
    <row r="246" spans="25:25" x14ac:dyDescent="0.25">
      <c r="Y246" s="1"/>
    </row>
    <row r="247" spans="25:25" x14ac:dyDescent="0.25">
      <c r="Y247" s="1"/>
    </row>
    <row r="248" spans="25:25" x14ac:dyDescent="0.25">
      <c r="Y248" s="1"/>
    </row>
    <row r="249" spans="25:25" x14ac:dyDescent="0.25">
      <c r="Y249" s="1"/>
    </row>
    <row r="250" spans="25:25" x14ac:dyDescent="0.25">
      <c r="Y250" s="1"/>
    </row>
    <row r="251" spans="25:25" x14ac:dyDescent="0.25">
      <c r="Y251" s="1"/>
    </row>
    <row r="252" spans="25:25" x14ac:dyDescent="0.25">
      <c r="Y252" s="1"/>
    </row>
    <row r="253" spans="25:25" x14ac:dyDescent="0.25">
      <c r="Y253" s="1"/>
    </row>
    <row r="254" spans="25:25" x14ac:dyDescent="0.25">
      <c r="Y254" s="1"/>
    </row>
    <row r="255" spans="25:25" x14ac:dyDescent="0.25">
      <c r="Y255" s="1"/>
    </row>
    <row r="256" spans="25:25" x14ac:dyDescent="0.25">
      <c r="Y256" s="1"/>
    </row>
    <row r="257" spans="25:25" x14ac:dyDescent="0.25">
      <c r="Y257" s="1"/>
    </row>
    <row r="258" spans="25:25" x14ac:dyDescent="0.25">
      <c r="Y258" s="1"/>
    </row>
    <row r="259" spans="25:25" x14ac:dyDescent="0.25">
      <c r="Y259" s="1"/>
    </row>
    <row r="260" spans="25:25" x14ac:dyDescent="0.25">
      <c r="Y260" s="1"/>
    </row>
    <row r="261" spans="25:25" x14ac:dyDescent="0.25">
      <c r="Y261" s="1"/>
    </row>
    <row r="262" spans="25:25" x14ac:dyDescent="0.25">
      <c r="Y262" s="1"/>
    </row>
    <row r="263" spans="25:25" x14ac:dyDescent="0.25">
      <c r="Y263" s="1"/>
    </row>
    <row r="264" spans="25:25" x14ac:dyDescent="0.25">
      <c r="Y264" s="1"/>
    </row>
    <row r="265" spans="25:25" x14ac:dyDescent="0.25">
      <c r="Y265" s="1"/>
    </row>
    <row r="266" spans="25:25" x14ac:dyDescent="0.25">
      <c r="Y266" s="1"/>
    </row>
    <row r="267" spans="25:25" x14ac:dyDescent="0.25">
      <c r="Y267" s="1"/>
    </row>
    <row r="268" spans="25:25" x14ac:dyDescent="0.25">
      <c r="Y268" s="1"/>
    </row>
    <row r="269" spans="25:25" x14ac:dyDescent="0.25">
      <c r="Y269" s="1"/>
    </row>
    <row r="270" spans="25:25" x14ac:dyDescent="0.25">
      <c r="Y270" s="1"/>
    </row>
    <row r="271" spans="25:25" x14ac:dyDescent="0.25">
      <c r="Y271" s="1"/>
    </row>
    <row r="272" spans="25:25" x14ac:dyDescent="0.25">
      <c r="Y272" s="1"/>
    </row>
    <row r="273" spans="25:25" x14ac:dyDescent="0.25">
      <c r="Y273" s="1"/>
    </row>
    <row r="274" spans="25:25" x14ac:dyDescent="0.25">
      <c r="Y274" s="1"/>
    </row>
    <row r="275" spans="25:25" x14ac:dyDescent="0.25">
      <c r="Y275" s="1"/>
    </row>
    <row r="276" spans="25:25" x14ac:dyDescent="0.25">
      <c r="Y276" s="1"/>
    </row>
    <row r="277" spans="25:25" x14ac:dyDescent="0.25">
      <c r="Y277" s="1"/>
    </row>
    <row r="278" spans="25:25" x14ac:dyDescent="0.25">
      <c r="Y278" s="1"/>
    </row>
    <row r="279" spans="25:25" x14ac:dyDescent="0.25">
      <c r="Y279" s="1"/>
    </row>
    <row r="280" spans="25:25" x14ac:dyDescent="0.25">
      <c r="Y280" s="1"/>
    </row>
    <row r="281" spans="25:25" x14ac:dyDescent="0.25">
      <c r="Y281" s="1"/>
    </row>
    <row r="282" spans="25:25" x14ac:dyDescent="0.25">
      <c r="Y282" s="1"/>
    </row>
    <row r="283" spans="25:25" x14ac:dyDescent="0.25">
      <c r="Y283" s="1"/>
    </row>
    <row r="284" spans="25:25" x14ac:dyDescent="0.25">
      <c r="Y284" s="1"/>
    </row>
    <row r="285" spans="25:25" x14ac:dyDescent="0.25">
      <c r="Y285" s="1"/>
    </row>
    <row r="286" spans="25:25" x14ac:dyDescent="0.25">
      <c r="Y286" s="1"/>
    </row>
    <row r="287" spans="25:25" x14ac:dyDescent="0.25">
      <c r="Y287" s="1"/>
    </row>
    <row r="288" spans="25:25" x14ac:dyDescent="0.25">
      <c r="Y288" s="1"/>
    </row>
    <row r="289" spans="25:25" x14ac:dyDescent="0.25">
      <c r="Y289" s="1"/>
    </row>
    <row r="290" spans="25:25" x14ac:dyDescent="0.25">
      <c r="Y290" s="1"/>
    </row>
    <row r="291" spans="25:25" x14ac:dyDescent="0.25">
      <c r="Y291" s="1"/>
    </row>
    <row r="292" spans="25:25" x14ac:dyDescent="0.25">
      <c r="Y292" s="1"/>
    </row>
    <row r="293" spans="25:25" x14ac:dyDescent="0.25">
      <c r="Y293" s="1"/>
    </row>
    <row r="294" spans="25:25" x14ac:dyDescent="0.25">
      <c r="Y294" s="1"/>
    </row>
    <row r="295" spans="25:25" x14ac:dyDescent="0.25">
      <c r="Y295" s="1"/>
    </row>
    <row r="296" spans="25:25" x14ac:dyDescent="0.25">
      <c r="Y296" s="1"/>
    </row>
    <row r="297" spans="25:25" x14ac:dyDescent="0.25">
      <c r="Y297" s="1"/>
    </row>
    <row r="298" spans="25:25" x14ac:dyDescent="0.25">
      <c r="Y298" s="1"/>
    </row>
  </sheetData>
  <sortState ref="C3:AJ298">
    <sortCondition descending="1" ref="AJ3:AJ298"/>
  </sortState>
  <pageMargins left="0.7" right="0.7" top="0.75" bottom="0.75" header="0.3" footer="0.3"/>
  <pageSetup paperSize="9" scale="95" orientation="portrait" r:id="rId1"/>
  <rowBreaks count="1" manualBreakCount="1">
    <brk id="53" max="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4</vt:i4>
      </vt:variant>
    </vt:vector>
  </HeadingPairs>
  <TitlesOfParts>
    <vt:vector size="10" baseType="lpstr">
      <vt:lpstr>OL- generale </vt:lpstr>
      <vt:lpstr>OL- giovanile</vt:lpstr>
      <vt:lpstr>OL- femminile</vt:lpstr>
      <vt:lpstr>OL- canadese</vt:lpstr>
      <vt:lpstr>OL- master</vt:lpstr>
      <vt:lpstr>OL- maratona</vt:lpstr>
      <vt:lpstr>'OL- generale '!Area_stampa</vt:lpstr>
      <vt:lpstr>'OL- giovanile'!Area_stampa</vt:lpstr>
      <vt:lpstr>'OL- maratona'!Area_stampa</vt:lpstr>
      <vt:lpstr>'OL- master'!Area_stampa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romana.vilimovska</dc:creator>
  <cp:lastModifiedBy>Romana Vilimovska</cp:lastModifiedBy>
  <cp:lastPrinted>2017-11-29T09:56:51Z</cp:lastPrinted>
  <dcterms:created xsi:type="dcterms:W3CDTF">2012-03-06T08:25:16Z</dcterms:created>
  <dcterms:modified xsi:type="dcterms:W3CDTF">2017-12-14T08:36:46Z</dcterms:modified>
</cp:coreProperties>
</file>